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15255" windowHeight="13725" tabRatio="500" activeTab="8"/>
  </bookViews>
  <sheets>
    <sheet name="1" sheetId="1" r:id="rId1"/>
    <sheet name="2" sheetId="2" state="hidden" r:id="rId2"/>
    <sheet name="3" sheetId="3" r:id="rId3"/>
    <sheet name="4" sheetId="4" state="hidden" r:id="rId4"/>
    <sheet name="5" sheetId="5" r:id="rId5"/>
    <sheet name="6" sheetId="6" state="hidden" r:id="rId6"/>
    <sheet name="7" sheetId="7" r:id="rId7"/>
    <sheet name="8" sheetId="8" state="hidden" r:id="rId8"/>
    <sheet name="9" sheetId="9" r:id="rId9"/>
    <sheet name="10" sheetId="10" state="hidden" r:id="rId10"/>
    <sheet name="11" sheetId="11" state="hidden" r:id="rId11"/>
    <sheet name="12" sheetId="13" state="hidden" r:id="rId12"/>
    <sheet name="расчет" sheetId="12" state="hidden" r:id="rId13"/>
  </sheets>
  <definedNames>
    <definedName name="А101" localSheetId="9">#REF!</definedName>
    <definedName name="А101" localSheetId="1">#REF!</definedName>
    <definedName name="А101" localSheetId="3">#REF!</definedName>
    <definedName name="А101" localSheetId="5">#REF!</definedName>
    <definedName name="А101" localSheetId="7">#REF!</definedName>
    <definedName name="А101">#REF!</definedName>
    <definedName name="_xlnm.Print_Titles" localSheetId="0">'1'!$12:$13</definedName>
    <definedName name="_xlnm.Print_Area" localSheetId="0">'1'!$A$1:$D$64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35" i="5"/>
  <c r="E134" s="1"/>
  <c r="E133" s="1"/>
  <c r="E132" s="1"/>
  <c r="E131" s="1"/>
  <c r="E130" s="1"/>
  <c r="E46"/>
  <c r="E104" l="1"/>
  <c r="D46" i="1"/>
  <c r="D51"/>
  <c r="E142" i="5"/>
  <c r="E141" s="1"/>
  <c r="E140" s="1"/>
  <c r="E139" s="1"/>
  <c r="E138" s="1"/>
  <c r="E137" s="1"/>
  <c r="F98" i="7"/>
  <c r="E97" i="5" l="1"/>
  <c r="D39" i="1"/>
  <c r="F143" i="7"/>
  <c r="F136"/>
  <c r="F129"/>
  <c r="F122"/>
  <c r="F121"/>
  <c r="F120"/>
  <c r="F115"/>
  <c r="F109"/>
  <c r="F107"/>
  <c r="F105"/>
  <c r="F96"/>
  <c r="F94"/>
  <c r="F92"/>
  <c r="F90"/>
  <c r="F86"/>
  <c r="F80"/>
  <c r="F74"/>
  <c r="F69"/>
  <c r="F63"/>
  <c r="F56"/>
  <c r="F55"/>
  <c r="F49"/>
  <c r="F48"/>
  <c r="F47"/>
  <c r="F45"/>
  <c r="F44"/>
  <c r="F43"/>
  <c r="F37"/>
  <c r="F31"/>
  <c r="F28"/>
  <c r="F27"/>
  <c r="F26"/>
  <c r="E93" i="5"/>
  <c r="F93" i="7" s="1"/>
  <c r="F97" l="1"/>
  <c r="C35" i="3"/>
  <c r="D18" i="1"/>
  <c r="E114" i="5"/>
  <c r="F114" i="7" s="1"/>
  <c r="E106" i="5"/>
  <c r="F106" i="7" s="1"/>
  <c r="E113" i="5" l="1"/>
  <c r="D15" i="10"/>
  <c r="C15"/>
  <c r="F113" i="7" l="1"/>
  <c r="E112" i="5"/>
  <c r="H9" i="13"/>
  <c r="G9"/>
  <c r="G8"/>
  <c r="F9"/>
  <c r="F8"/>
  <c r="G7" l="1"/>
  <c r="F7"/>
  <c r="F112" i="7"/>
  <c r="C40" i="3"/>
  <c r="D17" i="10"/>
  <c r="C17"/>
  <c r="C24" i="9"/>
  <c r="F128" i="6" l="1"/>
  <c r="F127" s="1"/>
  <c r="F126" s="1"/>
  <c r="F125" s="1"/>
  <c r="F124" s="1"/>
  <c r="F123" s="1"/>
  <c r="F121"/>
  <c r="F120" s="1"/>
  <c r="F119" s="1"/>
  <c r="F118" s="1"/>
  <c r="F117" s="1"/>
  <c r="F116" s="1"/>
  <c r="F114"/>
  <c r="F113" s="1"/>
  <c r="F106"/>
  <c r="F105" s="1"/>
  <c r="F104" s="1"/>
  <c r="F103" s="1"/>
  <c r="F102" s="1"/>
  <c r="F101" s="1"/>
  <c r="F100" s="1"/>
  <c r="F98"/>
  <c r="F96"/>
  <c r="F89"/>
  <c r="F87"/>
  <c r="F85"/>
  <c r="F83"/>
  <c r="F79"/>
  <c r="F77" s="1"/>
  <c r="F76" s="1"/>
  <c r="F78"/>
  <c r="F73"/>
  <c r="F72" s="1"/>
  <c r="F71" s="1"/>
  <c r="F70" s="1"/>
  <c r="F69" s="1"/>
  <c r="F67"/>
  <c r="F66" s="1"/>
  <c r="F65" s="1"/>
  <c r="F64" s="1"/>
  <c r="F62"/>
  <c r="F61" s="1"/>
  <c r="F60" s="1"/>
  <c r="F56"/>
  <c r="F48"/>
  <c r="F45" s="1"/>
  <c r="F44" s="1"/>
  <c r="F40"/>
  <c r="F37"/>
  <c r="F36" s="1"/>
  <c r="F35" s="1"/>
  <c r="F34" s="1"/>
  <c r="F33" s="1"/>
  <c r="F32" s="1"/>
  <c r="F30"/>
  <c r="F29" s="1"/>
  <c r="F28" s="1"/>
  <c r="F27" s="1"/>
  <c r="F26" s="1"/>
  <c r="F24"/>
  <c r="F23" s="1"/>
  <c r="F20"/>
  <c r="F19" s="1"/>
  <c r="F18" s="1"/>
  <c r="F17" s="1"/>
  <c r="F16" s="1"/>
  <c r="F15" s="1"/>
  <c r="F14"/>
  <c r="F12" s="1"/>
  <c r="F11" s="1"/>
  <c r="F10" s="1"/>
  <c r="F9" s="1"/>
  <c r="F95" l="1"/>
  <c r="F94" s="1"/>
  <c r="F93" s="1"/>
  <c r="F92" s="1"/>
  <c r="F91" s="1"/>
  <c r="F82"/>
  <c r="F81" s="1"/>
  <c r="F75" s="1"/>
  <c r="F55"/>
  <c r="F54" s="1"/>
  <c r="F53" s="1"/>
  <c r="F52" s="1"/>
  <c r="F51" s="1"/>
  <c r="H8" i="13"/>
  <c r="H7" s="1"/>
  <c r="F13" i="6"/>
  <c r="F8"/>
  <c r="F109"/>
  <c r="F112"/>
  <c r="F111" s="1"/>
  <c r="F110" s="1"/>
  <c r="F59"/>
  <c r="F58" s="1"/>
  <c r="F47"/>
  <c r="F46" s="1"/>
  <c r="F7" l="1"/>
  <c r="E40" l="1"/>
  <c r="E56"/>
  <c r="E106"/>
  <c r="E37"/>
  <c r="E20"/>
  <c r="E14"/>
  <c r="D28" i="4" l="1"/>
  <c r="D22"/>
  <c r="D23"/>
  <c r="G56" i="8"/>
  <c r="F20" i="7"/>
  <c r="F56" i="8"/>
  <c r="F57"/>
  <c r="G57"/>
  <c r="E55" i="6"/>
  <c r="E54" s="1"/>
  <c r="E53" s="1"/>
  <c r="F53" i="8" s="1"/>
  <c r="E62" i="5"/>
  <c r="F21" i="8"/>
  <c r="G21"/>
  <c r="F22"/>
  <c r="G22"/>
  <c r="F25"/>
  <c r="G25"/>
  <c r="F31"/>
  <c r="G31"/>
  <c r="F38"/>
  <c r="G38"/>
  <c r="F39"/>
  <c r="G39"/>
  <c r="F42"/>
  <c r="G42"/>
  <c r="F43"/>
  <c r="G43"/>
  <c r="F49"/>
  <c r="G49"/>
  <c r="F50"/>
  <c r="G50"/>
  <c r="F63"/>
  <c r="G63"/>
  <c r="F68"/>
  <c r="G68"/>
  <c r="F74"/>
  <c r="G74"/>
  <c r="F80"/>
  <c r="G80"/>
  <c r="F84"/>
  <c r="G84"/>
  <c r="F86"/>
  <c r="G86"/>
  <c r="F88"/>
  <c r="G88"/>
  <c r="F90"/>
  <c r="G90"/>
  <c r="F97"/>
  <c r="G97"/>
  <c r="F99"/>
  <c r="G99"/>
  <c r="F107"/>
  <c r="G107"/>
  <c r="F108"/>
  <c r="G108"/>
  <c r="F115"/>
  <c r="G115"/>
  <c r="F122"/>
  <c r="G122"/>
  <c r="F129"/>
  <c r="G129"/>
  <c r="G41"/>
  <c r="F41"/>
  <c r="E61" i="5" l="1"/>
  <c r="F62" i="7"/>
  <c r="C19" i="4"/>
  <c r="G54" i="8"/>
  <c r="E52" i="6"/>
  <c r="F52" i="8" s="1"/>
  <c r="G55"/>
  <c r="F54"/>
  <c r="F55"/>
  <c r="G98"/>
  <c r="G89"/>
  <c r="G87"/>
  <c r="G85"/>
  <c r="G83"/>
  <c r="G78"/>
  <c r="G40"/>
  <c r="G30"/>
  <c r="E128" i="6"/>
  <c r="E121"/>
  <c r="E114"/>
  <c r="E98"/>
  <c r="F98" i="8" s="1"/>
  <c r="E96" i="6"/>
  <c r="E89"/>
  <c r="E87"/>
  <c r="F87" i="8" s="1"/>
  <c r="E85" i="6"/>
  <c r="F85" i="8" s="1"/>
  <c r="E83" i="6"/>
  <c r="F83" i="8" s="1"/>
  <c r="E79" i="6"/>
  <c r="E78"/>
  <c r="F78" i="8" s="1"/>
  <c r="E73" i="6"/>
  <c r="E67"/>
  <c r="E62"/>
  <c r="E48"/>
  <c r="E47" s="1"/>
  <c r="F40" i="8"/>
  <c r="E30" i="6"/>
  <c r="E24"/>
  <c r="F24" i="8" s="1"/>
  <c r="E23" i="6"/>
  <c r="F23" i="8" s="1"/>
  <c r="E85" i="5"/>
  <c r="F85" i="7" s="1"/>
  <c r="F89" i="8" l="1"/>
  <c r="C28" i="4"/>
  <c r="E60" i="5"/>
  <c r="F61" i="7"/>
  <c r="D19" i="4"/>
  <c r="E36" i="6"/>
  <c r="F36" i="8" s="1"/>
  <c r="F37"/>
  <c r="E127" i="6"/>
  <c r="F128" i="8"/>
  <c r="G36"/>
  <c r="G37"/>
  <c r="G96"/>
  <c r="E13" i="6"/>
  <c r="F13" i="8" s="1"/>
  <c r="F14"/>
  <c r="E95" i="6"/>
  <c r="F96" i="8"/>
  <c r="G79"/>
  <c r="E19" i="6"/>
  <c r="F20" i="8"/>
  <c r="E77" i="6"/>
  <c r="F79" i="8"/>
  <c r="G48"/>
  <c r="G113"/>
  <c r="G114"/>
  <c r="G13"/>
  <c r="G14"/>
  <c r="G105"/>
  <c r="G106"/>
  <c r="E45" i="6"/>
  <c r="F48" i="8"/>
  <c r="G121"/>
  <c r="E46" i="6"/>
  <c r="F46" i="8" s="1"/>
  <c r="F47"/>
  <c r="G20"/>
  <c r="E105" i="6"/>
  <c r="F105" i="8" s="1"/>
  <c r="F106"/>
  <c r="G23"/>
  <c r="G24"/>
  <c r="G62"/>
  <c r="E61" i="6"/>
  <c r="F62" i="8"/>
  <c r="E113" i="6"/>
  <c r="F113" i="8" s="1"/>
  <c r="F114"/>
  <c r="G29"/>
  <c r="G67"/>
  <c r="E29" i="6"/>
  <c r="F30" i="8"/>
  <c r="E66" i="6"/>
  <c r="F67" i="8"/>
  <c r="E120" i="6"/>
  <c r="F121" i="8"/>
  <c r="G128"/>
  <c r="G73"/>
  <c r="E72" i="6"/>
  <c r="F73" i="8"/>
  <c r="E12" i="6"/>
  <c r="E82"/>
  <c r="E112"/>
  <c r="E84" i="5"/>
  <c r="F84" i="7" s="1"/>
  <c r="E109" i="6" l="1"/>
  <c r="F109" i="8" s="1"/>
  <c r="E59" i="5"/>
  <c r="F60" i="7"/>
  <c r="C25" i="3"/>
  <c r="E35" i="6"/>
  <c r="E34" s="1"/>
  <c r="G52" i="8"/>
  <c r="G53"/>
  <c r="E104" i="6"/>
  <c r="E103" s="1"/>
  <c r="G109" i="8"/>
  <c r="E51" i="6"/>
  <c r="F51" i="8" s="1"/>
  <c r="E119" i="6"/>
  <c r="F120" i="8"/>
  <c r="E94" i="6"/>
  <c r="F95" i="8"/>
  <c r="G112"/>
  <c r="G51"/>
  <c r="E65" i="6"/>
  <c r="C23" i="4" s="1"/>
  <c r="F66" i="8"/>
  <c r="G28"/>
  <c r="G61"/>
  <c r="G19"/>
  <c r="E44" i="6"/>
  <c r="F44" i="8" s="1"/>
  <c r="F45"/>
  <c r="E18" i="6"/>
  <c r="F19" i="8"/>
  <c r="E126" i="6"/>
  <c r="F127" i="8"/>
  <c r="G44"/>
  <c r="G45"/>
  <c r="E60" i="6"/>
  <c r="C22" i="4" s="1"/>
  <c r="F61" i="8"/>
  <c r="E76" i="6"/>
  <c r="F76" i="8" s="1"/>
  <c r="F77"/>
  <c r="G82"/>
  <c r="G12"/>
  <c r="G66"/>
  <c r="G120"/>
  <c r="E111" i="6"/>
  <c r="F112" i="8"/>
  <c r="E11" i="6"/>
  <c r="F12" i="8"/>
  <c r="G127"/>
  <c r="E28" i="6"/>
  <c r="F29" i="8"/>
  <c r="G46"/>
  <c r="G47"/>
  <c r="G76"/>
  <c r="G77"/>
  <c r="G95"/>
  <c r="E81" i="6"/>
  <c r="F82" i="8"/>
  <c r="G104"/>
  <c r="G72"/>
  <c r="E71" i="6"/>
  <c r="F72" i="8"/>
  <c r="E58" i="5" l="1"/>
  <c r="F59" i="7"/>
  <c r="F104" i="8"/>
  <c r="F35"/>
  <c r="C16" i="4"/>
  <c r="C15" s="1"/>
  <c r="D16"/>
  <c r="D15" s="1"/>
  <c r="E110" i="6"/>
  <c r="F110" i="8" s="1"/>
  <c r="F111"/>
  <c r="G60"/>
  <c r="G94"/>
  <c r="E27" i="6"/>
  <c r="F28" i="8"/>
  <c r="E33" i="6"/>
  <c r="F34" i="8"/>
  <c r="G64"/>
  <c r="G65"/>
  <c r="E125" i="6"/>
  <c r="F126" i="8"/>
  <c r="G18"/>
  <c r="E64" i="6"/>
  <c r="F64" i="8" s="1"/>
  <c r="F65"/>
  <c r="E93" i="6"/>
  <c r="C30" i="4" s="1"/>
  <c r="C29" s="1"/>
  <c r="F94" i="8"/>
  <c r="G126"/>
  <c r="G11"/>
  <c r="G35"/>
  <c r="F60"/>
  <c r="E118" i="6"/>
  <c r="F119" i="8"/>
  <c r="E10" i="6"/>
  <c r="F11" i="8"/>
  <c r="G75"/>
  <c r="G81"/>
  <c r="G26"/>
  <c r="G27"/>
  <c r="G110"/>
  <c r="G111"/>
  <c r="E17" i="6"/>
  <c r="F18" i="8"/>
  <c r="G119"/>
  <c r="C26" i="4"/>
  <c r="E75" i="6"/>
  <c r="F75" i="8" s="1"/>
  <c r="F81"/>
  <c r="G103"/>
  <c r="E102" i="6"/>
  <c r="F103" i="8"/>
  <c r="G71"/>
  <c r="E70" i="6"/>
  <c r="F71" i="8"/>
  <c r="D34" i="4"/>
  <c r="D33" s="1"/>
  <c r="C24" i="3" l="1"/>
  <c r="F58" i="7"/>
  <c r="G93" i="8"/>
  <c r="D30" i="4"/>
  <c r="D29" s="1"/>
  <c r="E32" i="6"/>
  <c r="F32" i="8" s="1"/>
  <c r="F33"/>
  <c r="E117" i="6"/>
  <c r="F118" i="8"/>
  <c r="G17"/>
  <c r="G118"/>
  <c r="D36" i="4"/>
  <c r="D35" s="1"/>
  <c r="G10" i="8"/>
  <c r="E59" i="6"/>
  <c r="E16"/>
  <c r="F17" i="8"/>
  <c r="G125"/>
  <c r="E9" i="6"/>
  <c r="F10" i="8"/>
  <c r="G34"/>
  <c r="E92" i="6"/>
  <c r="F93" i="8"/>
  <c r="E124" i="6"/>
  <c r="F125" i="8"/>
  <c r="E26" i="6"/>
  <c r="F26" i="8" s="1"/>
  <c r="F27"/>
  <c r="G102"/>
  <c r="E101" i="6"/>
  <c r="F102" i="8"/>
  <c r="C32" i="4"/>
  <c r="C31" s="1"/>
  <c r="G70" i="8"/>
  <c r="E69" i="6"/>
  <c r="F70" i="8"/>
  <c r="D26" i="4"/>
  <c r="C27"/>
  <c r="C25" s="1"/>
  <c r="D18"/>
  <c r="D17" s="1"/>
  <c r="C18"/>
  <c r="C17" s="1"/>
  <c r="C13" l="1"/>
  <c r="E116" i="6"/>
  <c r="F116" i="8" s="1"/>
  <c r="F117"/>
  <c r="E15" i="6"/>
  <c r="E8" s="1"/>
  <c r="F8" i="8" s="1"/>
  <c r="F16"/>
  <c r="F9"/>
  <c r="C11" i="4"/>
  <c r="G32" i="8"/>
  <c r="G33"/>
  <c r="G116"/>
  <c r="G117"/>
  <c r="F59"/>
  <c r="C21" i="4"/>
  <c r="G8" i="8"/>
  <c r="G16"/>
  <c r="E123" i="6"/>
  <c r="F123" i="8" s="1"/>
  <c r="F124"/>
  <c r="G9"/>
  <c r="D11" i="4"/>
  <c r="D21"/>
  <c r="G59" i="8"/>
  <c r="E91" i="6"/>
  <c r="F91" i="8" s="1"/>
  <c r="F92"/>
  <c r="G123"/>
  <c r="G124"/>
  <c r="G91"/>
  <c r="G92"/>
  <c r="G100"/>
  <c r="G101"/>
  <c r="E100" i="6"/>
  <c r="F100" i="8" s="1"/>
  <c r="F101"/>
  <c r="D24" i="4"/>
  <c r="D20" s="1"/>
  <c r="G69" i="8"/>
  <c r="F69"/>
  <c r="C24" i="4"/>
  <c r="E58" i="6"/>
  <c r="C38" i="4"/>
  <c r="C37" s="1"/>
  <c r="D38"/>
  <c r="D37" s="1"/>
  <c r="D32"/>
  <c r="D31" s="1"/>
  <c r="D27"/>
  <c r="D25" s="1"/>
  <c r="C20" l="1"/>
  <c r="G15" i="8"/>
  <c r="D12" i="4"/>
  <c r="F15" i="8"/>
  <c r="C12" i="4"/>
  <c r="D14"/>
  <c r="G58" i="8"/>
  <c r="G7"/>
  <c r="F58"/>
  <c r="E7" i="6"/>
  <c r="F7" i="8" s="1"/>
  <c r="D13" i="4"/>
  <c r="C34"/>
  <c r="C33" s="1"/>
  <c r="C36"/>
  <c r="C35" s="1"/>
  <c r="C14"/>
  <c r="C10" l="1"/>
  <c r="C39" s="1"/>
  <c r="D10"/>
  <c r="D39" s="1"/>
  <c r="E42" i="5"/>
  <c r="F42" i="7" s="1"/>
  <c r="E73" i="5" l="1"/>
  <c r="F73" i="7" s="1"/>
  <c r="D25" i="1"/>
  <c r="J10" i="11"/>
  <c r="G10"/>
  <c r="D10"/>
  <c r="B10"/>
  <c r="D12" i="10"/>
  <c r="C12"/>
  <c r="C19" i="9"/>
  <c r="F142" i="7"/>
  <c r="F135"/>
  <c r="E128" i="5"/>
  <c r="F128" i="7" s="1"/>
  <c r="E119" i="5"/>
  <c r="F119" i="7" s="1"/>
  <c r="E108" i="5"/>
  <c r="F108" i="7" s="1"/>
  <c r="F104"/>
  <c r="E95" i="5"/>
  <c r="E91"/>
  <c r="F91" i="7" s="1"/>
  <c r="E89" i="5"/>
  <c r="F89" i="7" s="1"/>
  <c r="E79" i="5"/>
  <c r="F79" i="7" s="1"/>
  <c r="E68" i="5"/>
  <c r="F68" i="7" s="1"/>
  <c r="E54" i="5"/>
  <c r="F54" i="7" s="1"/>
  <c r="F46"/>
  <c r="E36" i="5"/>
  <c r="F36" i="7" s="1"/>
  <c r="E30" i="5"/>
  <c r="F30" i="7" s="1"/>
  <c r="E25" i="5"/>
  <c r="F25" i="7" s="1"/>
  <c r="E19" i="5"/>
  <c r="F19" i="7" s="1"/>
  <c r="E18" i="5"/>
  <c r="F18" i="7" s="1"/>
  <c r="E61" i="2"/>
  <c r="D61"/>
  <c r="E58"/>
  <c r="D58"/>
  <c r="E54"/>
  <c r="D54"/>
  <c r="E52"/>
  <c r="D52"/>
  <c r="E47"/>
  <c r="D47"/>
  <c r="E43"/>
  <c r="D43"/>
  <c r="E40"/>
  <c r="D40"/>
  <c r="E38"/>
  <c r="D38"/>
  <c r="E33"/>
  <c r="D33"/>
  <c r="E29"/>
  <c r="D29"/>
  <c r="E27"/>
  <c r="D27"/>
  <c r="E24"/>
  <c r="D24"/>
  <c r="E19"/>
  <c r="D19"/>
  <c r="E12"/>
  <c r="E11" s="1"/>
  <c r="D12"/>
  <c r="D11" s="1"/>
  <c r="D62" i="1"/>
  <c r="D59"/>
  <c r="D57"/>
  <c r="D55"/>
  <c r="D48"/>
  <c r="D44"/>
  <c r="D35"/>
  <c r="D33"/>
  <c r="D30"/>
  <c r="D17"/>
  <c r="F95" i="7" l="1"/>
  <c r="E103" i="5"/>
  <c r="F103" i="7" s="1"/>
  <c r="C34" i="3"/>
  <c r="E51" i="2"/>
  <c r="E50" s="1"/>
  <c r="B9" i="12" s="1"/>
  <c r="E29" i="5"/>
  <c r="F29" i="7" s="1"/>
  <c r="E127" i="5"/>
  <c r="F127" i="7" s="1"/>
  <c r="E41" i="5"/>
  <c r="F41" i="7" s="1"/>
  <c r="D51" i="2"/>
  <c r="D50" s="1"/>
  <c r="B6" i="12" s="1"/>
  <c r="E32" i="2"/>
  <c r="D32"/>
  <c r="E26"/>
  <c r="E10" s="1"/>
  <c r="D26"/>
  <c r="D10" s="1"/>
  <c r="D32" i="1"/>
  <c r="D16" s="1"/>
  <c r="D38"/>
  <c r="E67" i="5"/>
  <c r="F67" i="7" s="1"/>
  <c r="F134"/>
  <c r="F141"/>
  <c r="E17" i="5"/>
  <c r="F17" i="7" s="1"/>
  <c r="D54" i="1"/>
  <c r="D53" s="1"/>
  <c r="B3" i="12" s="1"/>
  <c r="E53" i="5"/>
  <c r="F53" i="7" s="1"/>
  <c r="E24" i="5"/>
  <c r="F24" i="7" s="1"/>
  <c r="E88" i="5"/>
  <c r="F88" i="7" s="1"/>
  <c r="E35" i="5"/>
  <c r="F35" i="7" s="1"/>
  <c r="E72" i="5"/>
  <c r="F72" i="7" s="1"/>
  <c r="E78" i="5"/>
  <c r="F78" i="7" s="1"/>
  <c r="E83" i="5"/>
  <c r="F83" i="7" s="1"/>
  <c r="E51" i="5"/>
  <c r="F51" i="7" s="1"/>
  <c r="E118" i="5"/>
  <c r="F118" i="7" s="1"/>
  <c r="E87" i="5" l="1"/>
  <c r="F87" i="7" s="1"/>
  <c r="E123" i="5"/>
  <c r="F123" i="7" s="1"/>
  <c r="E82" i="5"/>
  <c r="F82" i="7" s="1"/>
  <c r="E126" i="5"/>
  <c r="F126" i="7" s="1"/>
  <c r="E23" i="5"/>
  <c r="F23" i="7" s="1"/>
  <c r="F133"/>
  <c r="E66" i="5"/>
  <c r="F66" i="7" s="1"/>
  <c r="E40" i="5"/>
  <c r="F40" i="7" s="1"/>
  <c r="F140"/>
  <c r="E16" i="5"/>
  <c r="F16" i="7" s="1"/>
  <c r="E9" i="2"/>
  <c r="C8" i="12" s="1"/>
  <c r="C10" s="1"/>
  <c r="D9" i="2"/>
  <c r="D15" i="1"/>
  <c r="C2" i="12" s="1"/>
  <c r="C4" s="1"/>
  <c r="E52" i="5"/>
  <c r="F52" i="7" s="1"/>
  <c r="E71" i="5"/>
  <c r="F71" i="7" s="1"/>
  <c r="E77" i="5"/>
  <c r="F77" i="7" s="1"/>
  <c r="E34" i="5"/>
  <c r="F34" i="7" s="1"/>
  <c r="E102" i="5"/>
  <c r="F102" i="7" s="1"/>
  <c r="C5" i="12"/>
  <c r="C7" s="1"/>
  <c r="D8" i="2"/>
  <c r="C11" i="10" s="1"/>
  <c r="E117" i="5"/>
  <c r="F117" i="7" s="1"/>
  <c r="E50" i="5"/>
  <c r="F50" i="7" s="1"/>
  <c r="C22" i="3"/>
  <c r="C21" s="1"/>
  <c r="E8" i="2" l="1"/>
  <c r="D14" i="1"/>
  <c r="C30" i="9" s="1"/>
  <c r="C28" i="3"/>
  <c r="C29"/>
  <c r="D14" i="10"/>
  <c r="D11"/>
  <c r="F12" i="11"/>
  <c r="C10" i="10"/>
  <c r="C9" s="1"/>
  <c r="I14" i="11"/>
  <c r="E15" i="5"/>
  <c r="F15" i="7" s="1"/>
  <c r="B8" i="12"/>
  <c r="B5"/>
  <c r="C23" i="3"/>
  <c r="E57" i="5"/>
  <c r="F57" i="7" s="1"/>
  <c r="E22" i="5"/>
  <c r="F22" i="7" s="1"/>
  <c r="E125" i="5"/>
  <c r="F125" i="7" s="1"/>
  <c r="E39" i="5"/>
  <c r="F39" i="7" s="1"/>
  <c r="C33" i="3"/>
  <c r="F132" i="7"/>
  <c r="F139"/>
  <c r="E70" i="5"/>
  <c r="F70" i="7" s="1"/>
  <c r="E76" i="5"/>
  <c r="F76" i="7" s="1"/>
  <c r="E116" i="5"/>
  <c r="F116" i="7" s="1"/>
  <c r="E101" i="5"/>
  <c r="F101" i="7" s="1"/>
  <c r="E33" i="5"/>
  <c r="F33" i="7" s="1"/>
  <c r="E81" i="5"/>
  <c r="F81" i="7" s="1"/>
  <c r="C32" i="3"/>
  <c r="B2" i="12" l="1"/>
  <c r="E21" i="5"/>
  <c r="F21" i="7" s="1"/>
  <c r="E111" i="5"/>
  <c r="F111" i="7" s="1"/>
  <c r="C17" i="3"/>
  <c r="D10" i="10"/>
  <c r="D9" s="1"/>
  <c r="I12" i="11"/>
  <c r="E75" i="5"/>
  <c r="F75" i="7" s="1"/>
  <c r="F131"/>
  <c r="E124" i="5"/>
  <c r="F124" i="7" s="1"/>
  <c r="E38" i="5"/>
  <c r="F38" i="7" s="1"/>
  <c r="F138"/>
  <c r="C31" i="3"/>
  <c r="E100" i="5"/>
  <c r="F100" i="7" s="1"/>
  <c r="E65" i="5"/>
  <c r="F65" i="7" s="1"/>
  <c r="E32" i="5"/>
  <c r="F32" i="7" s="1"/>
  <c r="F130" l="1"/>
  <c r="C18" i="3"/>
  <c r="C44"/>
  <c r="C43" s="1"/>
  <c r="C20"/>
  <c r="C42"/>
  <c r="C41" s="1"/>
  <c r="C46"/>
  <c r="C45" s="1"/>
  <c r="F137" i="7"/>
  <c r="C19" i="3"/>
  <c r="E14" i="5"/>
  <c r="F14" i="7" s="1"/>
  <c r="C30" i="3"/>
  <c r="C27"/>
  <c r="E64" i="5"/>
  <c r="F64" i="7" s="1"/>
  <c r="C37" i="3"/>
  <c r="C36" s="1"/>
  <c r="E99" i="5"/>
  <c r="F99" i="7" s="1"/>
  <c r="E110" i="5"/>
  <c r="F110" i="7" s="1"/>
  <c r="C39" i="3"/>
  <c r="C38" s="1"/>
  <c r="C26" l="1"/>
  <c r="C16"/>
  <c r="D27" i="10"/>
  <c r="D8" i="12"/>
  <c r="C22" i="9"/>
  <c r="C21" s="1"/>
  <c r="C14" i="11" s="1"/>
  <c r="C14" i="10"/>
  <c r="E13" i="5"/>
  <c r="F13" i="7" s="1"/>
  <c r="C47" i="3" l="1"/>
  <c r="D26" i="10"/>
  <c r="D25" s="1"/>
  <c r="D24" s="1"/>
  <c r="D23"/>
  <c r="D22" s="1"/>
  <c r="D21" s="1"/>
  <c r="D20" s="1"/>
  <c r="F14" i="11"/>
  <c r="E14"/>
  <c r="D5" i="12"/>
  <c r="C27" i="10"/>
  <c r="F9" i="12"/>
  <c r="J8"/>
  <c r="E8"/>
  <c r="C12" i="11" l="1"/>
  <c r="E12" s="1"/>
  <c r="H12" s="1"/>
  <c r="K12" s="1"/>
  <c r="C34" i="9"/>
  <c r="C33" s="1"/>
  <c r="C32" s="1"/>
  <c r="C31" s="1"/>
  <c r="D2" i="12"/>
  <c r="H2" s="1"/>
  <c r="C17" i="9"/>
  <c r="C16" s="1"/>
  <c r="D19" i="10"/>
  <c r="D8" s="1"/>
  <c r="C26"/>
  <c r="C25" s="1"/>
  <c r="C24" s="1"/>
  <c r="C23"/>
  <c r="C22" s="1"/>
  <c r="C21" s="1"/>
  <c r="C20" s="1"/>
  <c r="H14" i="11"/>
  <c r="K14" s="1"/>
  <c r="I10"/>
  <c r="G8" i="12"/>
  <c r="I8" s="1"/>
  <c r="H8"/>
  <c r="F10" i="11"/>
  <c r="F6" i="12"/>
  <c r="H5" s="1"/>
  <c r="J5"/>
  <c r="E5"/>
  <c r="E10" i="11" l="1"/>
  <c r="C10"/>
  <c r="E2" i="12"/>
  <c r="G2" s="1"/>
  <c r="I2" s="1"/>
  <c r="J2"/>
  <c r="C29" i="9"/>
  <c r="C28" s="1"/>
  <c r="C27" s="1"/>
  <c r="C26" s="1"/>
  <c r="C15" s="1"/>
  <c r="C19" i="10"/>
  <c r="C8" s="1"/>
  <c r="H10" i="11"/>
  <c r="K10"/>
  <c r="G5" i="12"/>
  <c r="I5" s="1"/>
</calcChain>
</file>

<file path=xl/sharedStrings.xml><?xml version="1.0" encoding="utf-8"?>
<sst xmlns="http://schemas.openxmlformats.org/spreadsheetml/2006/main" count="2270" uniqueCount="410">
  <si>
    <t>(руб.)</t>
  </si>
  <si>
    <t>Наименование</t>
  </si>
  <si>
    <t>Код бюджетной классификации Российской Федерации</t>
  </si>
  <si>
    <t>доходов местного бюджета</t>
  </si>
  <si>
    <t>ИТОГО ДОХОДЫ</t>
  </si>
  <si>
    <t>НАЛОГОВЫЕ И НЕНАЛОГОВЫЕ ДОХОДЫ</t>
  </si>
  <si>
    <t>НАЛОГОВЫЕ  ДОХОДЫ</t>
  </si>
  <si>
    <t>000</t>
  </si>
  <si>
    <t xml:space="preserve"> 1 00 00000 00 0000 000</t>
  </si>
  <si>
    <t>НАЛОГИ НА ПРИБЫЛЬ, ДОХОДЫ</t>
  </si>
  <si>
    <t>1 01 00000 00 0000000</t>
  </si>
  <si>
    <t>Налог на доходы физических лиц</t>
  </si>
  <si>
    <t>1 01 02000 01 0000 110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</si>
  <si>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</si>
  <si>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</si>
  <si>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</si>
  <si>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</si>
  <si>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</si>
  <si>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</si>
  <si>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</si>
  <si>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</si>
  <si>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</si>
  <si>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1 01 02080 01 0000 110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</si>
  <si>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</si>
  <si>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1 01 02130 01 1000 110</t>
  </si>
  <si>
    <t>НАЛОГИ НА ТОВАРЫ (РАБОТЫ, УСЛУГИ)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</si>
  <si>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</si>
  <si>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</si>
  <si>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</si>
  <si>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</si>
  <si>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</si>
  <si>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</si>
  <si>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</si>
  <si>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</si>
  <si>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</si>
  <si>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НАЛОГИ  НА  СОВОКУПНЫЙ  ДОХОД</t>
  </si>
  <si>
    <t>1 05 00000 00 0000000</t>
  </si>
  <si>
    <t>Единый сельскохозяйственный налог</t>
  </si>
  <si>
    <t>1 05 03010 01 0000 110</t>
  </si>
  <si>
    <t>НАЛОГИ   НА   ИМУЩЕСТВО</t>
  </si>
  <si>
    <t>1 06 00000 00 0000000</t>
  </si>
  <si>
    <t>НАЛОГ НА ИМУЩЕСТВО ФИЗИЧЕСКИХ ЛИЦ</t>
  </si>
  <si>
    <t>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</si>
  <si>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</si>
  <si>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1 06 01030 10 0000 110</t>
  </si>
  <si>
    <t xml:space="preserve">ЗЕМЕЛЬНЫЙ  НАЛОГ </t>
  </si>
  <si>
    <t>1 06 06000 00 0000 110</t>
  </si>
  <si>
    <t>Земельный налог с организаций, обладающих земельным участком, расположенным в границах сельских  поселений</t>
  </si>
  <si>
    <t>1 06 06033 10 0000 110</t>
  </si>
  <si>
    <t>Земельный налог с физических лиц, обладающих земельным участком, расположенным в границах сельских поселений</t>
  </si>
  <si>
    <t>1 06 06043 10 0000 110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</si>
  <si>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</si>
  <si>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</si>
  <si>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1 11 00000 00 0000000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</si>
  <si>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</si>
  <si>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</si>
  <si>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</si>
  <si>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1 11 05325 10 0000 120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</si>
  <si>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</si>
  <si>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1 11 05430 10 0000 120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</si>
  <si>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</si>
  <si>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</si>
  <si>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 ОТ ОКАЗАНИЯ  ПЛАТНЫХ  УСЛУГ (РАБОТ) И  КОМПЕНСАЦИИ  ЗАТРАТ  ГОСУДАРСТВА</t>
  </si>
  <si>
    <t>1 13 00000 00 0000000</t>
  </si>
  <si>
    <t>Прочие доходы от оказания платных услуг (работ) получателями средств бюджетов сельских поселений</t>
  </si>
  <si>
    <t>1 13 01995 10 0000 130</t>
  </si>
  <si>
    <t>ДОХОДЫ ОТ ПРОДАЖИ МАТЕРИАЛЬНЫХ И НЕМАТЕРИАЛЬНЫХ АКТИВОВ</t>
  </si>
  <si>
    <t>1 14 00000 00 0000 000</t>
  </si>
  <si>
    <t>Доходы от реализации иного имущества, находящегося в собственности поселений (за исключением имущества муниципальных  бюджетный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</si>
  <si>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</si>
  <si>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</si>
  <si>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1 14 06025 10 0000 430</t>
  </si>
  <si>
    <t>ШТРАФЫ, САНКЦИИ, ВОЗМЕЩЕНИЕ УЩЕРБА</t>
  </si>
  <si>
    <t>1 16 00000 00 0000000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</si>
  <si>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 кодексом 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</si>
  <si>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1 16 18000 02 0000 140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</si>
  <si>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</si>
  <si>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</si>
  <si>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</si>
  <si>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1 16 07010 10 0000 140</t>
  </si>
  <si>
    <t>ПРОЧИЕ НЕНАЛОГОВЫЕ ДОХОДЫ</t>
  </si>
  <si>
    <t>1 17 00000 00 0000000</t>
  </si>
  <si>
    <t>Прочие неналоговые доходы бюджетов сельских поселений</t>
  </si>
  <si>
    <t>1 17 05050 10 0000 180</t>
  </si>
  <si>
    <t>Инициативные платежи, зачисляемые в бюджеты сельских поселений</t>
  </si>
  <si>
    <t>1 17 15030 10 0000 150</t>
  </si>
  <si>
    <t xml:space="preserve">БЕЗВОЗМЕЗДНЫЕ ПОСТУПЛЕНИЯ </t>
  </si>
  <si>
    <t>2 00 00000 00 0000000</t>
  </si>
  <si>
    <t>БЕЗВОЗМЕЗДНЫЕ ПОСТУПЛЕНИЯ ОТ ДРУГИХ БЮДЖЕТОВ  БЮДЖЕТНОЙ СИСТЕМЫ РОССИЙСКОЙ ФЕДЕРАЦИИ</t>
  </si>
  <si>
    <t>2 02 00000 00 0000000</t>
  </si>
  <si>
    <t xml:space="preserve">Дотации  бюджетам субъектов Российской Федерации </t>
  </si>
  <si>
    <t>2 02 10000 00 0000150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</si>
  <si>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</si>
  <si>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</si>
  <si>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Субсидии бюджетам бюджетной системы Российской Федерации (межбюджетные субсидии)</t>
  </si>
  <si>
    <t>2 02 20000 00 0000 150</t>
  </si>
  <si>
    <t>Субсидии бюджетам сельских поселений на реализацию мероприятий по стимулированию программ развития жилищного строительства субъектов Российской Федерации</t>
  </si>
  <si>
    <t>2 02 25021 10 0000 150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</si>
  <si>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износа(более 70 процентов)</t>
  </si>
  <si>
    <t>2 02 20079 10 0000 150</t>
  </si>
  <si>
    <t>Прочие субсидии бюджетам сельских поселений</t>
  </si>
  <si>
    <t>2 02 29999 10 0000150</t>
  </si>
  <si>
    <t>Субвенции бюджетам субъектов Российской Федерации и муниципальных образований</t>
  </si>
  <si>
    <t>2 02 30000 00 0000150</t>
  </si>
  <si>
    <t>Субвенции бюджетам сельских поселений на выполнение передаваемых полномочий субъектов Российской Федерации</t>
  </si>
  <si>
    <t>2 02 30024 10 0000150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</si>
  <si>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</si>
  <si>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2 02 35118 10 0000150</t>
  </si>
  <si>
    <t>Прочие межбюджетные трансферты</t>
  </si>
  <si>
    <t>2 02 40000 00 0000150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</si>
  <si>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</si>
  <si>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</si>
  <si>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на поддержку отрасли культуры</t>
  </si>
  <si>
    <t>2 02 45519 10 0000 150</t>
  </si>
  <si>
    <t>Прочие межбюджетные трансферты, передаваемые бюджетам сельских поселений</t>
  </si>
  <si>
    <t>2 02 49999 10 0000 150</t>
  </si>
  <si>
    <t>Приложение № 2</t>
  </si>
  <si>
    <t>Сумма на 2025г</t>
  </si>
  <si>
    <t>Наименование показателя</t>
  </si>
  <si>
    <t>КФСР</t>
  </si>
  <si>
    <t>Сумма</t>
  </si>
  <si>
    <t>1</t>
  </si>
  <si>
    <t>2</t>
  </si>
  <si>
    <t>3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</si>
  <si>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</si>
  <si>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</si>
  <si>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</si>
  <si>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</si>
  <si>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</si>
  <si>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</si>
  <si>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</si>
  <si>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</si>
  <si>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</si>
  <si>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</si>
  <si>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</si>
  <si>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</si>
  <si>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</si>
  <si>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</si>
  <si>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</si>
  <si>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0310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</si>
  <si>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</si>
  <si>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</si>
  <si>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</si>
  <si>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</si>
  <si>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</si>
  <si>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</si>
  <si>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</si>
  <si>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</si>
  <si>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</si>
  <si>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</si>
  <si>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Благоустройство</t>
  </si>
  <si>
    <t>0503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</si>
  <si>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</si>
  <si>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</si>
  <si>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</si>
  <si>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</si>
  <si>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</si>
  <si>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</si>
  <si>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</si>
  <si>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</si>
  <si>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</si>
  <si>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</si>
  <si>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</si>
  <si>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</si>
  <si>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</si>
  <si>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</si>
  <si>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</si>
  <si>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</si>
  <si>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</si>
  <si>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</si>
  <si>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</si>
  <si>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</si>
  <si>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ВСЕГО:</t>
  </si>
  <si>
    <t>Приложение №4</t>
  </si>
  <si>
    <t>КЦСР</t>
  </si>
  <si>
    <t>КВР</t>
  </si>
  <si>
    <t>АДМИНИСТРАЦИЯ МАМОНСКОГО МУНИЦИПАЛЬНОГО ОБРАЗОВАНИЯ</t>
  </si>
  <si>
    <t>Непрограммные расходы органов местного самоуправления</t>
  </si>
  <si>
    <t>9100000000</t>
  </si>
  <si>
    <t>Непрограммные расходы органов местного самоуправления за счет средств местного бюджета</t>
  </si>
  <si>
    <t>9110000000</t>
  </si>
  <si>
    <t>Осуществление органами местного самоуправления полномочий местного значения поселения</t>
  </si>
  <si>
    <t>9110060000</t>
  </si>
  <si>
    <t>Обеспечение деятельности в сфере установленных функций</t>
  </si>
  <si>
    <t>9110060001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</si>
  <si>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</si>
  <si>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</si>
  <si>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</si>
  <si>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</si>
  <si>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</si>
  <si>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</si>
  <si>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Непрограммные расходы органов местного самоуправления за счет средств областного бюджета</t>
  </si>
  <si>
    <t>9120000000</t>
  </si>
  <si>
    <t>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</si>
  <si>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9120073150</t>
  </si>
  <si>
    <t>Резервный фонд администрации муниципального образования</t>
  </si>
  <si>
    <t>9110060004</t>
  </si>
  <si>
    <t>9110060005</t>
  </si>
  <si>
    <t>Социальное обеспечение и иные выплаты населению</t>
  </si>
  <si>
    <t>300</t>
  </si>
  <si>
    <t>Непрограммные расходы органов местного самоуправления за счет средств федерального бюджета</t>
  </si>
  <si>
    <t>9130000000</t>
  </si>
  <si>
    <t>Осуществление первичного воинского учета на территориях, где отсутствуют военные комиссариаты</t>
  </si>
  <si>
    <t>9130051180</t>
  </si>
  <si>
    <t>НАЦИОНАЛЬНАЯ БЕЗОПАСНОСТЬ И ПРАВОХРАНИТЕЛЬНАЯ ДЕЯТЕЛЬНОСТЬ</t>
  </si>
  <si>
    <t>Государственная программа "Развитие дорожного хозяйства и сети искусственных" сооружений» на 2019-2025 годы</t>
  </si>
  <si>
    <t>2000000000</t>
  </si>
  <si>
    <t>2010000000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</si>
  <si>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</si>
  <si>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Иные мероприятия в сфере установленных функций</t>
  </si>
  <si>
    <t>9110060011</t>
  </si>
  <si>
    <t>Программные расходы органов местного самоуправления</t>
  </si>
  <si>
    <t xml:space="preserve">Непрограммные расходы органов местного самоуправления </t>
  </si>
  <si>
    <t>Мероприятия по жилищному фонду</t>
  </si>
  <si>
    <t>9110060108</t>
  </si>
  <si>
    <t>Благоустройство территории Мамонского муниципального образования</t>
  </si>
  <si>
    <t>Уличное освещение</t>
  </si>
  <si>
    <t>9110060101</t>
  </si>
  <si>
    <t>Организация и содержание мест захоронения</t>
  </si>
  <si>
    <t>9110060104</t>
  </si>
  <si>
    <t>Прочие мероприятия по благоустройству поселений</t>
  </si>
  <si>
    <t>9110060105</t>
  </si>
  <si>
    <t>Реализация мероприятий перечня проектов народных инициатив  за счет средств местного бюджета</t>
  </si>
  <si>
    <t>91400S2370</t>
  </si>
  <si>
    <t>ПРОФЕССИОНАЛЬНАЯ ПОДГОТОВКА, ПЕРЕПОДГОТОВКА И ПОВЫШЕНИЕ КВАЛИФИКАЦИИ</t>
  </si>
  <si>
    <t>Мероприятия по осуществлению деятельности дворцов и домов культуры, других учреждений культуры</t>
  </si>
  <si>
    <t>9110060015</t>
  </si>
  <si>
    <t>КУЛЬТУРА,КИНЕМАТОГРАФИЯ</t>
  </si>
  <si>
    <t>КУЛЬТУРА</t>
  </si>
  <si>
    <t xml:space="preserve">Пенсионное обеспечение </t>
  </si>
  <si>
    <t>Доплаты к пенсиям муниципальных служащих</t>
  </si>
  <si>
    <t>9110060018</t>
  </si>
  <si>
    <t>Обслуживание муниципального долга</t>
  </si>
  <si>
    <t>9110060019</t>
  </si>
  <si>
    <t>Обслуживание государственного (муниципального) долга</t>
  </si>
  <si>
    <t>700</t>
  </si>
  <si>
    <t>Иные межбюджетные трансферты</t>
  </si>
  <si>
    <t>9110060020</t>
  </si>
  <si>
    <t>Межбюджетные трансферты</t>
  </si>
  <si>
    <t>500</t>
  </si>
  <si>
    <t>Приложение № 6</t>
  </si>
  <si>
    <t>Сумма на 2025 год</t>
  </si>
  <si>
    <t>ГАД</t>
  </si>
  <si>
    <t>Приложение № 8</t>
  </si>
  <si>
    <t>Мамонского муниципального образования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</si>
  <si>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</si>
  <si>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</si>
  <si>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</si>
  <si>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</si>
  <si>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</si>
  <si>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</si>
  <si>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</si>
  <si>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000 01 02 00 00 10 0000 710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</si>
  <si>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</si>
  <si>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</si>
  <si>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r>
      <rPr>
        <sz val="14"/>
        <rFont val="Times New Roman"/>
        <family val="1"/>
        <charset val="204"/>
      </rPr>
      <t>Погашение бюджетами (городских округов; муниципальных районов; сельских поселений; городских поселений)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кредитов от кредитных организаций в валюте Российской Федерации</t>
    </r>
  </si>
  <si>
    <t>000 01 02 00 00 10 0000 810</t>
  </si>
  <si>
    <t xml:space="preserve">Бюджетные кредиты из других бюджетов бюджетной системы Российской Федерации 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</si>
  <si>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</si>
  <si>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</si>
  <si>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</si>
  <si>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r>
      <rPr>
        <sz val="14"/>
        <rFont val="Times New Roman"/>
        <family val="1"/>
        <charset val="204"/>
      </rPr>
      <t>Привлечение кредитов из других бюджетов бюджетной системы Российской Федерации бюджетами</t>
    </r>
    <r>
      <rPr>
        <b/>
        <sz val="14"/>
        <rFont val="Times New Roman"/>
        <family val="1"/>
        <charset val="204"/>
      </rPr>
      <t xml:space="preserve"> (городских округов; муниципальных районов; сельских поселений; городских поселений) </t>
    </r>
    <r>
      <rPr>
        <sz val="14"/>
        <rFont val="Times New Roman"/>
        <family val="1"/>
        <charset val="204"/>
      </rPr>
      <t xml:space="preserve"> в валюте Российской Федерации</t>
    </r>
  </si>
  <si>
    <t>000 01 03 01 00 10 0000 710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</si>
  <si>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</si>
  <si>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</si>
  <si>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r>
      <rPr>
        <sz val="14"/>
        <rFont val="Times New Roman"/>
        <family val="1"/>
        <charset val="204"/>
      </rPr>
      <t xml:space="preserve">Погашение бюджетами </t>
    </r>
    <r>
      <rPr>
        <b/>
        <sz val="14"/>
        <rFont val="Times New Roman"/>
        <family val="1"/>
        <charset val="204"/>
      </rPr>
      <t xml:space="preserve">(городских округов; муниципальных районов; сельских поселений; городских поселений) </t>
    </r>
    <r>
      <rPr>
        <sz val="14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</si>
  <si>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t>000 01 03 01 00 10 0000 810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</si>
  <si>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</si>
  <si>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</si>
  <si>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</si>
  <si>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</si>
  <si>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</si>
  <si>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</si>
  <si>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</si>
  <si>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</si>
  <si>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 xml:space="preserve">Увеличение прочих остатков денежных средств бюджетов (городских округов; муниципальных районов; сельских поселений; городских поселений) 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</si>
  <si>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</si>
  <si>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</si>
  <si>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</si>
  <si>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</si>
  <si>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</si>
  <si>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</si>
  <si>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</si>
  <si>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 xml:space="preserve">Уменьшение прочих остатков денежных средств бюджетов (городских округов; муниципальных районов; сельских поселений; городских поселений) </t>
  </si>
  <si>
    <t>000 01 05 02 01 10 0000 610</t>
  </si>
  <si>
    <t>Иные источники внутреннего финансирования дефицитов бюджетов</t>
  </si>
  <si>
    <t>000 01 06 00 00 00 0000 000</t>
  </si>
  <si>
    <t>Приложение № 10</t>
  </si>
  <si>
    <t>Сумма 2025г</t>
  </si>
  <si>
    <t>Сумма 2026г</t>
  </si>
  <si>
    <t>Приложение № 11</t>
  </si>
  <si>
    <t>ПРОГРАММА МУНИЦИПАЛЬНЫХ ВНУТРЕННИХ ЗАИМСТВОВАНИЙ МАМОНСКОГО МУНИЦИПАЛЬНОГО ОБРАЗОВАНИЯ 
 НА 2022 ГОД И НА ПЛАНОВЫЙ ПЕРИОД 2023 И 2024 ГОДОВ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</si>
  <si>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</si>
  <si>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</si>
  <si>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</si>
  <si>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</si>
  <si>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</si>
  <si>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</si>
  <si>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</si>
  <si>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</si>
  <si>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</si>
  <si>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</si>
  <si>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</si>
  <si>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</si>
  <si>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__ лет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</si>
  <si>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</si>
  <si>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</si>
  <si>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</si>
  <si>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год</t>
  </si>
  <si>
    <t>доходы, в т.ч. ВУС</t>
  </si>
  <si>
    <t>собственные</t>
  </si>
  <si>
    <t>расходы</t>
  </si>
  <si>
    <t>дефицит</t>
  </si>
  <si>
    <t>УУР</t>
  </si>
  <si>
    <t>итого дефицит</t>
  </si>
  <si>
    <t>общ расходы</t>
  </si>
  <si>
    <t>% дефицита</t>
  </si>
  <si>
    <t>пред. Объем 15%</t>
  </si>
  <si>
    <t>-</t>
  </si>
  <si>
    <t>9110060002</t>
  </si>
  <si>
    <t>Обеспечение деятельности в сфере установленных функций бюджетных, автономных и казенных учреждений</t>
  </si>
  <si>
    <t xml:space="preserve">ПРОГНОЗИРУЕМЫЕ ДОХОДЫ МАМОНСКОГО  МУНИЦИПАЛЬНОГО ОБРАЗОВАНИЯ НА 2025 год </t>
  </si>
  <si>
    <t xml:space="preserve">ПРОГНОЗИРУЕМЫЕ ДОХОДЫ МАМОНСКОГО  МУНИЦИПАЛЬНОГО ОБРАЗОВАНИЯ НА ПЛАНОВЫЙ ПЕРИОД 2026-2027 ГОДЫ </t>
  </si>
  <si>
    <t>РАСПРЕДЕЛЕНИЕ БЮДЖЕТНЫХ АССИГНОВАНИЙ  ПО РАЗДЕЛАМ И ПОДРАЗДЕЛАМ РАСХОДОВ  БЮДЖЕТА НА 2025 ГОД</t>
  </si>
  <si>
    <t>РАСПРЕДЕЛЕНИЕ БЮДЖЕТНЫХ АССИГНОВАНИЙ  ПО РАЗДЕЛАМ И ПОДРАЗДЕЛАМ РАСХОДОВ  БЮДЖЕТА НА 2026 и 2027  ГОДЫ</t>
  </si>
  <si>
    <t>РАСПРЕДЕЛЕНИЕ БЮДЖЕТНЫХ АССИГНОВАНИЙ  ПО РАЗДЕЛАМ, ПОДРАЗДЕЛАМ, ЦЕЛЕВЫМ СТАТЬЯМ, ГРУППАМ ВИДОВ РАСХОДОВ КЛАССИФИКАЦИИ РАСХОДОВ БЮДЖЕТА НА 2025 ГОД</t>
  </si>
  <si>
    <t xml:space="preserve">РАСПРЕДЕЛЕНИЕ БЮДЖЕТНЫХ АССИГНОВАНИЙ  ПО РАЗДЕЛАМ, ПОДРАЗДЕЛАМ, ЦЕЛЕВЫМ СТАТЬЯМ, ГРУППАМ ВИДОВ РАСХОДОВ КЛАССИФИКАЦИИ РАСХОДОВ БЮДЖЕТА НА 2026-2027 ГОДЫ </t>
  </si>
  <si>
    <t xml:space="preserve">РАСПРЕДЕЛЕНИЕ БЮДЖЕТНЫХ АССИГНОВАНИЙ  ПО ГЛАВНЫМ РАСПОРЯДИТЕЛЯМ СРЕДСТВ, РАЗДЕЛАМ, ПОДРАЗДЕЛАМ, ЦЕЛЕВЫМ СТАТЬЯМ, ГРУППАМ ВИДОВ РАСХОДОВ КЛАССИФИКАЦИИ РАСХОДОВ БЮДЖЕТА НА 2026-2027 ГОДЫ </t>
  </si>
  <si>
    <t xml:space="preserve">Источники внутреннего финансирования дефицита бюджета на 2025 год </t>
  </si>
  <si>
    <t xml:space="preserve">Источники внутреннего финансирования дефицита бюджета на 2026-2027 годы 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</si>
  <si>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</si>
  <si>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</si>
  <si>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</si>
  <si>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1 01 00000 00 0000 000</t>
  </si>
  <si>
    <t>0000</t>
  </si>
  <si>
    <t>0000000000</t>
  </si>
  <si>
    <t>Муниципальная программа "Развитие дорожного хозяйства Мамонского муниципального образования на 2025-2027гг"</t>
  </si>
  <si>
    <t>Реализация мероприятий муниципальной программы за счет средств местного бюджета</t>
  </si>
  <si>
    <t>2010099000</t>
  </si>
  <si>
    <t>2010099026</t>
  </si>
  <si>
    <t>Реализация мероприятий по  ремонту и содержанию автомобильных дорог общего пользования местного значения,в рамках муниципальной программы за счет средств местного бюджета</t>
  </si>
  <si>
    <t>Сумма 2026 год</t>
  </si>
  <si>
    <t>Сумма 2027 год</t>
  </si>
  <si>
    <t>Сумма 2025 год</t>
  </si>
  <si>
    <t>Сумма 2027г</t>
  </si>
  <si>
    <t>2140099000</t>
  </si>
  <si>
    <t>2140099020</t>
  </si>
  <si>
    <t>2140000000</t>
  </si>
  <si>
    <t>Иные мероприятия</t>
  </si>
  <si>
    <t>Дорожное хозяйство (дорожные фонды)в том числе:</t>
  </si>
  <si>
    <t>Благоустройство в том числе:</t>
  </si>
  <si>
    <t>Приложение № 12</t>
  </si>
  <si>
    <t>КВСР</t>
  </si>
  <si>
    <t>Муниципальная программа "Обеспечение первичных мер пожарной безопасности на территории Мамонского муниципального образования на 2025-2027гг"</t>
  </si>
  <si>
    <t>Государственная программа Иркутской области «Развитие дорожного хозяйства»</t>
  </si>
  <si>
    <t>Ведомственный проект «Оказание финансовой поддержки муниципальным образованиям и юридическим лицам в сфере дорожного хозяйства и развития искусственных сооружений»</t>
  </si>
  <si>
    <t>20100SД020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</si>
  <si>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</si>
  <si>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</si>
  <si>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РАСПРЕДЕЛЕНИЕ БЮДЖЕТНЫХ АССИГНОВАНИЙ  НА РЕАЛИЗАЦИЮ МУНИЦИПАЛЬНЫХ ПРОГРАМ МАМОНСКОГО МУНИЦИПАЛЬНОГО ОБРАЗОВАНИЯ НА   2025 год и плановый период 2026 - 2027 годов</t>
  </si>
  <si>
    <t>к решению Думы "О бюджете Мамонского муниципального образования  на 2025 год и на плановый период 2026 и 2027 годов" от 24.12.2024г № 30-114/д</t>
  </si>
  <si>
    <r>
      <t>Привлечение (</t>
    </r>
    <r>
      <rPr>
        <b/>
        <sz val="14"/>
        <rFont val="Times New Roman"/>
        <family val="1"/>
        <charset val="204"/>
      </rPr>
      <t>городскими округами; муниципальными районами; сельскими поселениями; городскими округами</t>
    </r>
    <r>
      <rPr>
        <sz val="14"/>
        <rFont val="Times New Roman"/>
        <family val="1"/>
        <charset val="204"/>
      </rPr>
      <t>) кредитов от кредитных организаций в валюте Российской Федерации</t>
    </r>
  </si>
  <si>
    <t>Реализация мероприятий по 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</si>
  <si>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Субсидии местным бюджетам на развитие домов культуры</t>
  </si>
  <si>
    <t>2050000000</t>
  </si>
  <si>
    <t>Развитие домов культуры</t>
  </si>
  <si>
    <t>20500S2100</t>
  </si>
  <si>
    <t>Культура, в том числе</t>
  </si>
  <si>
    <t>723</t>
  </si>
  <si>
    <t>к решению Думы "О бюджете Мамонского муниципального образования  на 2025 год и на плановый период 2026 и 2027 годов" от 31.01.2025г № 31-000/д</t>
  </si>
  <si>
    <t>к решению Думы "О бюджете Мамонского муниципального образования  на 2025 год и на плановый период 2026 и 2027 годов" от 30.05.2025г № /д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</si>
  <si>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</si>
  <si>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1 11 05025 10 0000 120</t>
  </si>
  <si>
    <t>91400S2380</t>
  </si>
  <si>
    <t>Финансовая поддержка реализации инициативных проектов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</si>
  <si>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</si>
  <si>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</si>
  <si>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</si>
  <si>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</si>
  <si>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</si>
  <si>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</si>
  <si>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</si>
  <si>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</si>
  <si>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</si>
  <si>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</si>
  <si>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</si>
  <si>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</si>
  <si>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</si>
  <si>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</si>
  <si>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</si>
  <si>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к Решению Думы Иркутского</t>
  </si>
  <si>
    <t>муниципального округа</t>
  </si>
  <si>
    <t>Приложение № 1</t>
  </si>
  <si>
    <t xml:space="preserve">к решению Думы Мамонского муниципального образования </t>
  </si>
  <si>
    <t>24.12.2024 года № 30-114/д</t>
  </si>
  <si>
    <t>Приложение № 3</t>
  </si>
  <si>
    <t>Приложение № 5</t>
  </si>
  <si>
    <t>Приложение № 7</t>
  </si>
  <si>
    <t>Приложение № 9</t>
  </si>
  <si>
    <t>24.12.2024 г. № 30-114/д</t>
  </si>
  <si>
    <r>
      <t>Привлечение (</t>
    </r>
    <r>
      <rPr>
        <b/>
        <sz val="12"/>
        <rFont val="Times New Roman"/>
        <family val="1"/>
        <charset val="204"/>
      </rPr>
      <t>городскими округами; муниципальными районами; сельскими поселениями; городскими округами</t>
    </r>
    <r>
      <rPr>
        <sz val="12"/>
        <rFont val="Times New Roman"/>
        <family val="1"/>
        <charset val="204"/>
      </rPr>
      <t>) кредитов от кредитных организаций в валюте Российской Федерации</t>
    </r>
  </si>
  <si>
    <r>
      <t>Погашение бюджетами (городских округов; муниципальных районов; сельских поселений; городских поселений)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</si>
  <si>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>Привлечение кредитов из других бюджетов бюджетной системы Российской Федерации бюджетами</t>
    </r>
    <r>
      <rPr>
        <b/>
        <sz val="12"/>
        <rFont val="Times New Roman"/>
        <family val="1"/>
        <charset val="204"/>
      </rPr>
      <t xml:space="preserve"> (городских округов; муниципальных районов; сельских поселений; городских поселений) </t>
    </r>
    <r>
      <rPr>
        <sz val="12"/>
        <rFont val="Times New Roman"/>
        <family val="1"/>
        <charset val="204"/>
      </rPr>
      <t xml:space="preserve"> в валюте Российской Федерации</t>
    </r>
  </si>
  <si>
    <r>
      <t xml:space="preserve">Погашение бюджетами </t>
    </r>
    <r>
      <rPr>
        <b/>
        <sz val="12"/>
        <rFont val="Times New Roman"/>
        <family val="1"/>
        <charset val="204"/>
      </rPr>
      <t xml:space="preserve">(городских округов; муниципальных районов; сельских поселений; городских поселений) </t>
    </r>
    <r>
      <rPr>
        <sz val="12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</si>
  <si>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t>ВЕДОМСТВЕННАЯ СТРУКТУРА РАСХОДОВ БЮДЖЕТА НА 2025 ГОД</t>
  </si>
  <si>
    <t>Приложение № 4</t>
  </si>
  <si>
    <t>Приложение  № 1</t>
  </si>
  <si>
    <t>от 11.12.2025г. №_04-116/рд</t>
  </si>
  <si>
    <t>от 11.12.2025г. №04-116/рд</t>
  </si>
  <si>
    <t>от 11.12.2025г.№04-116/рд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</si>
</sst>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2">
    <font>
      <sz val="10"/>
      <name val="Arial"/>
      <charset val="1"/>
    </font>
    <font>
      <sz val="8"/>
      <color rgb="FF000000"/>
      <name val="Arial Cyr"/>
      <charset val="1"/>
    </font>
    <font>
      <sz val="8"/>
      <name val="Arial Cyr"/>
      <charset val="1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7.5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9"/>
      <name val="Arial Cyr"/>
      <charset val="204"/>
    </font>
    <font>
      <sz val="11"/>
      <name val="Arial"/>
      <family val="2"/>
      <charset val="204"/>
    </font>
    <font>
      <u/>
      <sz val="10"/>
      <name val="Arial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1" fillId="0" borderId="1">
      <alignment horizontal="left" wrapText="1" indent="2"/>
    </xf>
    <xf numFmtId="49" fontId="1" fillId="0" borderId="2">
      <alignment horizontal="center"/>
    </xf>
    <xf numFmtId="0" fontId="1" fillId="0" borderId="3">
      <alignment horizontal="left" wrapText="1"/>
    </xf>
    <xf numFmtId="0" fontId="2" fillId="0" borderId="3">
      <alignment horizontal="left" wrapText="1"/>
    </xf>
    <xf numFmtId="49" fontId="1" fillId="0" borderId="4">
      <alignment horizontal="center" wrapText="1"/>
    </xf>
    <xf numFmtId="49" fontId="2" fillId="0" borderId="4">
      <alignment horizontal="center" wrapText="1"/>
    </xf>
    <xf numFmtId="4" fontId="2" fillId="0" borderId="4">
      <alignment horizontal="right" wrapText="1"/>
    </xf>
    <xf numFmtId="0" fontId="3" fillId="0" borderId="0"/>
    <xf numFmtId="0" fontId="4" fillId="0" borderId="0"/>
    <xf numFmtId="0" fontId="3" fillId="0" borderId="0"/>
  </cellStyleXfs>
  <cellXfs count="245">
    <xf numFmtId="0" fontId="0" fillId="0" borderId="0" xfId="0"/>
    <xf numFmtId="0" fontId="5" fillId="0" borderId="0" xfId="0" applyFont="1" applyAlignment="1" applyProtection="1">
      <alignment horizontal="left" vertical="center"/>
    </xf>
    <xf numFmtId="3" fontId="5" fillId="0" borderId="0" xfId="0" applyNumberFormat="1" applyFont="1" applyAlignment="1" applyProtection="1">
      <alignment horizontal="left" vertical="center"/>
    </xf>
    <xf numFmtId="0" fontId="5" fillId="0" borderId="0" xfId="0" applyFont="1" applyAlignment="1" applyProtection="1">
      <alignment horizontal="right"/>
    </xf>
    <xf numFmtId="0" fontId="5" fillId="0" borderId="5" xfId="0" applyFont="1" applyBorder="1" applyAlignment="1" applyProtection="1">
      <alignment horizontal="left" vertical="center"/>
    </xf>
    <xf numFmtId="3" fontId="5" fillId="0" borderId="5" xfId="0" applyNumberFormat="1" applyFont="1" applyBorder="1" applyAlignment="1" applyProtection="1">
      <alignment horizontal="right" vertical="center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center" vertical="center"/>
    </xf>
    <xf numFmtId="4" fontId="7" fillId="0" borderId="6" xfId="0" applyNumberFormat="1" applyFont="1" applyBorder="1" applyAlignment="1" applyProtection="1">
      <alignment horizontal="right" vertical="center"/>
    </xf>
    <xf numFmtId="0" fontId="7" fillId="0" borderId="0" xfId="0" applyFont="1" applyAlignment="1" applyProtection="1">
      <alignment horizontal="left" vertical="center"/>
    </xf>
    <xf numFmtId="2" fontId="7" fillId="0" borderId="6" xfId="0" applyNumberFormat="1" applyFont="1" applyBorder="1" applyAlignment="1" applyProtection="1">
      <alignment horizontal="center" vertical="center" wrapText="1"/>
    </xf>
    <xf numFmtId="4" fontId="7" fillId="0" borderId="6" xfId="0" applyNumberFormat="1" applyFont="1" applyBorder="1" applyAlignment="1" applyProtection="1">
      <alignment horizontal="right" vertical="center" wrapText="1"/>
    </xf>
    <xf numFmtId="165" fontId="7" fillId="0" borderId="0" xfId="0" applyNumberFormat="1" applyFont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center" vertical="center" wrapText="1"/>
    </xf>
    <xf numFmtId="4" fontId="5" fillId="0" borderId="6" xfId="0" applyNumberFormat="1" applyFont="1" applyBorder="1" applyAlignment="1" applyProtection="1">
      <alignment horizontal="right" vertical="center" wrapText="1"/>
    </xf>
    <xf numFmtId="165" fontId="6" fillId="0" borderId="0" xfId="0" applyNumberFormat="1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 wrapText="1"/>
    </xf>
    <xf numFmtId="165" fontId="5" fillId="0" borderId="0" xfId="0" applyNumberFormat="1" applyFont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 wrapText="1"/>
    </xf>
    <xf numFmtId="49" fontId="5" fillId="0" borderId="6" xfId="8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center" wrapText="1"/>
      <protection locked="0"/>
    </xf>
    <xf numFmtId="2" fontId="7" fillId="0" borderId="6" xfId="0" applyNumberFormat="1" applyFont="1" applyBorder="1" applyAlignment="1" applyProtection="1">
      <alignment horizontal="left" vertical="center" wrapText="1"/>
    </xf>
    <xf numFmtId="1" fontId="7" fillId="0" borderId="6" xfId="0" applyNumberFormat="1" applyFont="1" applyBorder="1" applyAlignment="1" applyProtection="1">
      <alignment horizontal="center" vertical="center" wrapText="1"/>
    </xf>
    <xf numFmtId="2" fontId="5" fillId="0" borderId="6" xfId="0" applyNumberFormat="1" applyFont="1" applyBorder="1" applyAlignment="1" applyProtection="1">
      <alignment horizontal="left" vertical="center" wrapText="1"/>
    </xf>
    <xf numFmtId="1" fontId="5" fillId="0" borderId="6" xfId="0" applyNumberFormat="1" applyFont="1" applyBorder="1" applyAlignment="1" applyProtection="1">
      <alignment horizontal="center" vertical="center" wrapText="1"/>
    </xf>
    <xf numFmtId="165" fontId="7" fillId="0" borderId="0" xfId="0" applyNumberFormat="1" applyFont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3" fontId="7" fillId="0" borderId="8" xfId="0" applyNumberFormat="1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3" fontId="5" fillId="0" borderId="9" xfId="0" applyNumberFormat="1" applyFont="1" applyBorder="1" applyAlignment="1" applyProtection="1">
      <alignment horizontal="center" vertical="center" wrapText="1"/>
    </xf>
    <xf numFmtId="3" fontId="5" fillId="0" borderId="7" xfId="0" applyNumberFormat="1" applyFont="1" applyBorder="1" applyAlignment="1" applyProtection="1">
      <alignment horizontal="center" vertical="center" wrapText="1"/>
    </xf>
    <xf numFmtId="3" fontId="7" fillId="0" borderId="7" xfId="0" applyNumberFormat="1" applyFont="1" applyBorder="1" applyAlignment="1" applyProtection="1">
      <alignment horizontal="center" vertical="center" wrapText="1"/>
    </xf>
    <xf numFmtId="3" fontId="5" fillId="0" borderId="6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/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right" vertical="center"/>
    </xf>
    <xf numFmtId="0" fontId="9" fillId="0" borderId="0" xfId="0" applyFont="1" applyAlignment="1" applyProtection="1">
      <alignment vertical="center" wrapText="1"/>
    </xf>
    <xf numFmtId="0" fontId="7" fillId="0" borderId="5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/>
    </xf>
    <xf numFmtId="0" fontId="7" fillId="0" borderId="0" xfId="0" applyFont="1" applyAlignment="1" applyProtection="1"/>
    <xf numFmtId="49" fontId="7" fillId="0" borderId="6" xfId="0" applyNumberFormat="1" applyFont="1" applyBorder="1" applyAlignment="1" applyProtection="1">
      <alignment horizontal="center" vertical="center"/>
    </xf>
    <xf numFmtId="49" fontId="7" fillId="0" borderId="6" xfId="0" applyNumberFormat="1" applyFont="1" applyBorder="1" applyAlignment="1" applyProtection="1">
      <alignment horizontal="left" vertical="center" wrapText="1"/>
    </xf>
    <xf numFmtId="49" fontId="7" fillId="0" borderId="6" xfId="0" applyNumberFormat="1" applyFont="1" applyBorder="1" applyAlignment="1" applyProtection="1">
      <alignment horizontal="center" vertical="top" wrapText="1"/>
    </xf>
    <xf numFmtId="4" fontId="7" fillId="0" borderId="6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center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/>
    <xf numFmtId="0" fontId="7" fillId="0" borderId="0" xfId="0" applyFont="1" applyAlignment="1" applyProtection="1">
      <alignment horizontal="center" vertical="center"/>
    </xf>
    <xf numFmtId="4" fontId="5" fillId="0" borderId="0" xfId="0" applyNumberFormat="1" applyFont="1" applyAlignment="1" applyProtection="1"/>
    <xf numFmtId="49" fontId="5" fillId="0" borderId="6" xfId="0" applyNumberFormat="1" applyFont="1" applyBorder="1" applyAlignment="1" applyProtection="1">
      <alignment horizontal="center" vertical="center"/>
    </xf>
    <xf numFmtId="4" fontId="6" fillId="0" borderId="0" xfId="0" applyNumberFormat="1" applyFont="1" applyAlignment="1" applyProtection="1">
      <alignment vertical="center"/>
    </xf>
    <xf numFmtId="0" fontId="8" fillId="0" borderId="0" xfId="0" applyFont="1" applyAlignment="1" applyProtection="1"/>
    <xf numFmtId="49" fontId="5" fillId="0" borderId="6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center"/>
    </xf>
    <xf numFmtId="0" fontId="7" fillId="0" borderId="0" xfId="0" applyFont="1" applyAlignment="1" applyProtection="1">
      <alignment wrapText="1"/>
    </xf>
    <xf numFmtId="0" fontId="7" fillId="0" borderId="0" xfId="0" applyFont="1" applyAlignment="1" applyProtection="1">
      <alignment horizontal="center"/>
    </xf>
    <xf numFmtId="164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 wrapText="1"/>
    </xf>
    <xf numFmtId="0" fontId="9" fillId="0" borderId="0" xfId="0" applyFont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wrapText="1"/>
    </xf>
    <xf numFmtId="4" fontId="7" fillId="0" borderId="6" xfId="0" applyNumberFormat="1" applyFont="1" applyBorder="1" applyAlignment="1" applyProtection="1">
      <alignment horizontal="center"/>
    </xf>
    <xf numFmtId="0" fontId="10" fillId="0" borderId="0" xfId="0" applyFont="1" applyAlignment="1" applyProtection="1">
      <alignment wrapText="1"/>
    </xf>
    <xf numFmtId="0" fontId="5" fillId="0" borderId="6" xfId="0" applyFont="1" applyBorder="1" applyAlignment="1" applyProtection="1">
      <alignment wrapText="1"/>
    </xf>
    <xf numFmtId="0" fontId="5" fillId="0" borderId="6" xfId="0" applyFont="1" applyBorder="1" applyAlignment="1" applyProtection="1">
      <alignment horizontal="center" vertical="center"/>
    </xf>
    <xf numFmtId="4" fontId="5" fillId="0" borderId="6" xfId="0" applyNumberFormat="1" applyFont="1" applyBorder="1" applyAlignment="1" applyProtection="1">
      <alignment horizontal="center"/>
    </xf>
    <xf numFmtId="4" fontId="5" fillId="0" borderId="6" xfId="0" applyNumberFormat="1" applyFont="1" applyBorder="1" applyAlignment="1" applyProtection="1">
      <alignment horizontal="center" wrapText="1"/>
    </xf>
    <xf numFmtId="4" fontId="7" fillId="0" borderId="6" xfId="0" applyNumberFormat="1" applyFont="1" applyBorder="1" applyAlignment="1" applyProtection="1">
      <alignment horizontal="center" wrapText="1"/>
    </xf>
    <xf numFmtId="4" fontId="5" fillId="0" borderId="6" xfId="0" applyNumberFormat="1" applyFont="1" applyBorder="1" applyAlignment="1" applyProtection="1">
      <alignment horizontal="center" wrapText="1"/>
      <protection locked="0"/>
    </xf>
    <xf numFmtId="4" fontId="5" fillId="0" borderId="6" xfId="0" applyNumberFormat="1" applyFont="1" applyBorder="1" applyAlignment="1" applyProtection="1">
      <alignment horizontal="center"/>
      <protection locked="0"/>
    </xf>
    <xf numFmtId="0" fontId="7" fillId="0" borderId="7" xfId="10" applyFont="1" applyBorder="1" applyAlignment="1" applyProtection="1">
      <alignment horizontal="center"/>
    </xf>
    <xf numFmtId="0" fontId="5" fillId="0" borderId="6" xfId="10" applyFont="1" applyBorder="1" applyAlignment="1" applyProtection="1">
      <alignment horizontal="center"/>
    </xf>
    <xf numFmtId="0" fontId="7" fillId="0" borderId="6" xfId="0" applyFont="1" applyBorder="1" applyAlignment="1" applyProtection="1">
      <alignment horizontal="center"/>
    </xf>
    <xf numFmtId="0" fontId="5" fillId="0" borderId="0" xfId="9" applyFont="1" applyAlignment="1" applyProtection="1">
      <alignment horizontal="center" wrapText="1"/>
    </xf>
    <xf numFmtId="0" fontId="5" fillId="0" borderId="0" xfId="9" applyFont="1" applyAlignment="1" applyProtection="1"/>
    <xf numFmtId="0" fontId="7" fillId="0" borderId="2" xfId="9" applyFont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7" fillId="2" borderId="6" xfId="9" applyFont="1" applyFill="1" applyBorder="1" applyAlignment="1" applyProtection="1">
      <alignment horizontal="left" vertical="center" wrapText="1" indent="1"/>
    </xf>
    <xf numFmtId="4" fontId="7" fillId="2" borderId="6" xfId="9" applyNumberFormat="1" applyFont="1" applyFill="1" applyBorder="1" applyAlignment="1" applyProtection="1">
      <alignment horizontal="right" vertical="center" wrapText="1" indent="1"/>
    </xf>
    <xf numFmtId="4" fontId="5" fillId="2" borderId="6" xfId="9" applyNumberFormat="1" applyFont="1" applyFill="1" applyBorder="1" applyAlignment="1" applyProtection="1">
      <alignment horizontal="right" vertical="center" wrapText="1" indent="1"/>
    </xf>
    <xf numFmtId="0" fontId="5" fillId="2" borderId="6" xfId="9" applyFont="1" applyFill="1" applyBorder="1" applyAlignment="1" applyProtection="1">
      <alignment horizontal="left" vertical="center" wrapText="1" indent="1"/>
    </xf>
    <xf numFmtId="4" fontId="5" fillId="2" borderId="6" xfId="9" applyNumberFormat="1" applyFont="1" applyFill="1" applyBorder="1" applyAlignment="1" applyProtection="1">
      <alignment horizontal="left" vertical="center" wrapText="1" indent="1"/>
    </xf>
    <xf numFmtId="0" fontId="7" fillId="2" borderId="6" xfId="0" applyFont="1" applyFill="1" applyBorder="1" applyAlignment="1" applyProtection="1">
      <alignment horizontal="left" vertical="center" wrapText="1" indent="1"/>
    </xf>
    <xf numFmtId="4" fontId="7" fillId="2" borderId="6" xfId="0" applyNumberFormat="1" applyFont="1" applyFill="1" applyBorder="1" applyAlignment="1" applyProtection="1">
      <alignment horizontal="right" vertical="center" wrapText="1" indent="1"/>
    </xf>
    <xf numFmtId="4" fontId="5" fillId="2" borderId="6" xfId="0" applyNumberFormat="1" applyFont="1" applyFill="1" applyBorder="1" applyAlignment="1" applyProtection="1">
      <alignment horizontal="right" vertical="center" wrapText="1" indent="1"/>
    </xf>
    <xf numFmtId="164" fontId="5" fillId="2" borderId="6" xfId="9" applyNumberFormat="1" applyFont="1" applyFill="1" applyBorder="1" applyAlignment="1" applyProtection="1">
      <alignment horizontal="right" vertical="center" wrapText="1" indent="1"/>
    </xf>
    <xf numFmtId="0" fontId="5" fillId="2" borderId="6" xfId="0" applyFont="1" applyFill="1" applyBorder="1" applyAlignment="1" applyProtection="1">
      <alignment horizontal="left" vertical="center" wrapText="1" indent="1"/>
    </xf>
    <xf numFmtId="164" fontId="5" fillId="2" borderId="6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9" fontId="5" fillId="0" borderId="0" xfId="0" applyNumberFormat="1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4" fontId="5" fillId="0" borderId="13" xfId="0" applyNumberFormat="1" applyFont="1" applyBorder="1" applyAlignment="1" applyProtection="1">
      <alignment horizontal="center" vertical="center"/>
    </xf>
    <xf numFmtId="4" fontId="5" fillId="0" borderId="6" xfId="0" applyNumberFormat="1" applyFont="1" applyBorder="1" applyAlignment="1" applyProtection="1">
      <alignment horizontal="center" vertical="center"/>
    </xf>
    <xf numFmtId="4" fontId="5" fillId="0" borderId="14" xfId="0" applyNumberFormat="1" applyFont="1" applyBorder="1" applyAlignment="1" applyProtection="1">
      <alignment horizontal="center" vertical="center"/>
    </xf>
    <xf numFmtId="164" fontId="5" fillId="0" borderId="13" xfId="0" applyNumberFormat="1" applyFont="1" applyBorder="1" applyAlignment="1" applyProtection="1">
      <alignment horizontal="center" vertical="center"/>
    </xf>
    <xf numFmtId="165" fontId="5" fillId="0" borderId="0" xfId="0" applyNumberFormat="1" applyFont="1" applyAlignment="1" applyProtection="1">
      <alignment horizontal="center" vertical="center"/>
    </xf>
    <xf numFmtId="0" fontId="12" fillId="0" borderId="0" xfId="0" applyFont="1" applyAlignment="1" applyProtection="1">
      <alignment vertical="center"/>
    </xf>
    <xf numFmtId="4" fontId="7" fillId="0" borderId="0" xfId="0" applyNumberFormat="1" applyFont="1" applyAlignment="1" applyProtection="1"/>
    <xf numFmtId="0" fontId="5" fillId="0" borderId="0" xfId="0" applyFont="1" applyBorder="1" applyAlignment="1" applyProtection="1">
      <alignment horizontal="right" wrapText="1"/>
    </xf>
    <xf numFmtId="0" fontId="7" fillId="0" borderId="6" xfId="0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 applyProtection="1">
      <alignment horizontal="right" vertical="center"/>
    </xf>
    <xf numFmtId="0" fontId="7" fillId="0" borderId="6" xfId="0" applyFont="1" applyBorder="1" applyAlignment="1" applyProtection="1">
      <alignment horizontal="left" vertical="top" wrapText="1"/>
    </xf>
    <xf numFmtId="0" fontId="7" fillId="0" borderId="6" xfId="0" applyFont="1" applyBorder="1" applyAlignment="1" applyProtection="1">
      <alignment horizontal="center" vertical="top" wrapText="1"/>
    </xf>
    <xf numFmtId="0" fontId="7" fillId="0" borderId="6" xfId="0" applyFont="1" applyBorder="1" applyAlignment="1" applyProtection="1">
      <alignment horizontal="left" vertical="top"/>
    </xf>
    <xf numFmtId="0" fontId="7" fillId="0" borderId="6" xfId="0" applyFont="1" applyBorder="1" applyAlignment="1" applyProtection="1">
      <alignment horizontal="center" vertical="top"/>
    </xf>
    <xf numFmtId="4" fontId="7" fillId="0" borderId="6" xfId="0" applyNumberFormat="1" applyFont="1" applyBorder="1" applyAlignment="1" applyProtection="1">
      <alignment horizontal="right" vertical="top"/>
    </xf>
    <xf numFmtId="0" fontId="5" fillId="0" borderId="6" xfId="0" applyFont="1" applyBorder="1" applyAlignment="1" applyProtection="1">
      <alignment horizontal="left" vertical="top" wrapText="1"/>
    </xf>
    <xf numFmtId="0" fontId="5" fillId="0" borderId="6" xfId="0" applyFont="1" applyBorder="1" applyAlignment="1" applyProtection="1">
      <alignment horizontal="center" vertical="top" wrapText="1"/>
    </xf>
    <xf numFmtId="0" fontId="5" fillId="0" borderId="6" xfId="0" applyFont="1" applyBorder="1" applyAlignment="1" applyProtection="1">
      <alignment vertical="top" wrapText="1"/>
    </xf>
    <xf numFmtId="0" fontId="5" fillId="0" borderId="6" xfId="0" applyFont="1" applyBorder="1" applyAlignment="1" applyProtection="1">
      <alignment horizontal="center"/>
    </xf>
    <xf numFmtId="4" fontId="5" fillId="0" borderId="6" xfId="0" applyNumberFormat="1" applyFont="1" applyBorder="1" applyAlignment="1" applyProtection="1">
      <alignment horizontal="right"/>
    </xf>
    <xf numFmtId="4" fontId="5" fillId="0" borderId="6" xfId="0" applyNumberFormat="1" applyFont="1" applyBorder="1" applyAlignment="1" applyProtection="1">
      <alignment horizontal="right" wrapText="1"/>
    </xf>
    <xf numFmtId="0" fontId="5" fillId="0" borderId="6" xfId="0" applyFont="1" applyBorder="1" applyAlignment="1" applyProtection="1">
      <alignment horizontal="justify" vertical="center" wrapText="1"/>
    </xf>
    <xf numFmtId="0" fontId="5" fillId="0" borderId="6" xfId="0" applyFont="1" applyBorder="1" applyAlignment="1" applyProtection="1">
      <alignment horizontal="left" vertical="top"/>
    </xf>
    <xf numFmtId="0" fontId="5" fillId="0" borderId="6" xfId="0" applyFont="1" applyBorder="1" applyAlignment="1" applyProtection="1">
      <alignment horizontal="center" vertical="top"/>
    </xf>
    <xf numFmtId="4" fontId="5" fillId="0" borderId="6" xfId="0" applyNumberFormat="1" applyFont="1" applyBorder="1" applyAlignment="1" applyProtection="1">
      <alignment horizontal="right" vertical="top"/>
    </xf>
    <xf numFmtId="4" fontId="7" fillId="0" borderId="6" xfId="0" applyNumberFormat="1" applyFont="1" applyBorder="1" applyAlignment="1" applyProtection="1">
      <alignment vertical="center"/>
    </xf>
    <xf numFmtId="4" fontId="5" fillId="0" borderId="6" xfId="0" applyNumberFormat="1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left" wrapText="1"/>
    </xf>
    <xf numFmtId="49" fontId="7" fillId="0" borderId="6" xfId="0" applyNumberFormat="1" applyFont="1" applyBorder="1" applyAlignment="1" applyProtection="1">
      <alignment horizontal="center"/>
    </xf>
    <xf numFmtId="4" fontId="7" fillId="0" borderId="6" xfId="0" applyNumberFormat="1" applyFont="1" applyBorder="1" applyAlignment="1" applyProtection="1">
      <alignment horizontal="right"/>
    </xf>
    <xf numFmtId="0" fontId="7" fillId="0" borderId="6" xfId="0" applyFont="1" applyBorder="1" applyAlignment="1" applyProtection="1">
      <alignment horizontal="left"/>
    </xf>
    <xf numFmtId="0" fontId="5" fillId="0" borderId="6" xfId="0" applyFont="1" applyBorder="1" applyAlignment="1" applyProtection="1">
      <alignment horizontal="left" wrapText="1"/>
    </xf>
    <xf numFmtId="49" fontId="5" fillId="0" borderId="6" xfId="0" applyNumberFormat="1" applyFont="1" applyBorder="1" applyAlignment="1" applyProtection="1">
      <alignment horizontal="center"/>
    </xf>
    <xf numFmtId="4" fontId="6" fillId="0" borderId="0" xfId="0" applyNumberFormat="1" applyFont="1" applyAlignment="1" applyProtection="1"/>
    <xf numFmtId="49" fontId="5" fillId="0" borderId="6" xfId="0" applyNumberFormat="1" applyFont="1" applyBorder="1" applyAlignment="1">
      <alignment horizontal="center" wrapText="1"/>
    </xf>
    <xf numFmtId="0" fontId="5" fillId="0" borderId="6" xfId="0" applyFont="1" applyBorder="1" applyAlignment="1" applyProtection="1">
      <alignment horizontal="justify" wrapText="1"/>
    </xf>
    <xf numFmtId="49" fontId="5" fillId="0" borderId="6" xfId="0" applyNumberFormat="1" applyFont="1" applyBorder="1" applyAlignment="1" applyProtection="1">
      <alignment horizontal="center" wrapText="1"/>
    </xf>
    <xf numFmtId="49" fontId="11" fillId="0" borderId="6" xfId="0" applyNumberFormat="1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left"/>
    </xf>
    <xf numFmtId="49" fontId="7" fillId="0" borderId="6" xfId="0" applyNumberFormat="1" applyFont="1" applyBorder="1" applyAlignment="1" applyProtection="1">
      <alignment horizontal="left" wrapText="1"/>
    </xf>
    <xf numFmtId="4" fontId="7" fillId="0" borderId="6" xfId="0" applyNumberFormat="1" applyFont="1" applyBorder="1" applyAlignment="1" applyProtection="1">
      <alignment horizontal="right" wrapText="1"/>
    </xf>
    <xf numFmtId="49" fontId="7" fillId="0" borderId="6" xfId="0" applyNumberFormat="1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right" wrapText="1"/>
    </xf>
    <xf numFmtId="0" fontId="7" fillId="0" borderId="6" xfId="0" applyFont="1" applyBorder="1" applyAlignment="1" applyProtection="1">
      <alignment horizontal="center" vertical="center" wrapText="1"/>
    </xf>
    <xf numFmtId="4" fontId="7" fillId="0" borderId="6" xfId="0" applyNumberFormat="1" applyFont="1" applyFill="1" applyBorder="1" applyAlignment="1" applyProtection="1">
      <alignment horizontal="center"/>
    </xf>
    <xf numFmtId="4" fontId="5" fillId="0" borderId="6" xfId="0" applyNumberFormat="1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wrapText="1"/>
    </xf>
    <xf numFmtId="0" fontId="10" fillId="0" borderId="0" xfId="0" applyFont="1" applyAlignment="1" applyProtection="1">
      <alignment horizontal="left" wrapText="1"/>
    </xf>
    <xf numFmtId="3" fontId="5" fillId="0" borderId="5" xfId="0" applyNumberFormat="1" applyFont="1" applyBorder="1" applyAlignment="1" applyProtection="1">
      <alignment horizontal="center"/>
    </xf>
    <xf numFmtId="0" fontId="5" fillId="0" borderId="15" xfId="0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center" vertical="center"/>
    </xf>
    <xf numFmtId="0" fontId="6" fillId="0" borderId="0" xfId="0" applyFont="1"/>
    <xf numFmtId="4" fontId="5" fillId="0" borderId="0" xfId="0" applyNumberFormat="1" applyFont="1"/>
    <xf numFmtId="0" fontId="5" fillId="0" borderId="0" xfId="0" applyFont="1"/>
    <xf numFmtId="0" fontId="7" fillId="0" borderId="6" xfId="0" applyFont="1" applyBorder="1" applyAlignment="1" applyProtection="1">
      <alignment horizontal="center" vertical="center" wrapText="1"/>
    </xf>
    <xf numFmtId="4" fontId="7" fillId="0" borderId="6" xfId="0" applyNumberFormat="1" applyFont="1" applyBorder="1" applyAlignment="1" applyProtection="1">
      <alignment horizontal="center" vertical="center" wrapText="1"/>
    </xf>
    <xf numFmtId="4" fontId="5" fillId="0" borderId="6" xfId="0" applyNumberFormat="1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vertical="center" wrapText="1"/>
    </xf>
    <xf numFmtId="164" fontId="7" fillId="0" borderId="6" xfId="0" applyNumberFormat="1" applyFont="1" applyBorder="1" applyAlignment="1" applyProtection="1">
      <alignment horizontal="right" vertical="top" wrapText="1"/>
    </xf>
    <xf numFmtId="164" fontId="5" fillId="0" borderId="6" xfId="0" applyNumberFormat="1" applyFont="1" applyBorder="1" applyAlignment="1" applyProtection="1">
      <alignment horizontal="right" vertical="top" wrapText="1"/>
    </xf>
    <xf numFmtId="4" fontId="5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5" fillId="0" borderId="0" xfId="0" applyFont="1" applyAlignment="1">
      <alignment horizontal="right"/>
    </xf>
    <xf numFmtId="0" fontId="0" fillId="3" borderId="0" xfId="0" applyFill="1"/>
    <xf numFmtId="0" fontId="0" fillId="0" borderId="0" xfId="0" applyAlignment="1">
      <alignment horizontal="right"/>
    </xf>
    <xf numFmtId="0" fontId="16" fillId="0" borderId="0" xfId="0" applyFont="1" applyAlignment="1">
      <alignment horizontal="right"/>
    </xf>
    <xf numFmtId="4" fontId="7" fillId="3" borderId="6" xfId="0" applyNumberFormat="1" applyFont="1" applyFill="1" applyBorder="1" applyAlignment="1" applyProtection="1">
      <alignment horizontal="right"/>
    </xf>
    <xf numFmtId="4" fontId="5" fillId="3" borderId="6" xfId="0" applyNumberFormat="1" applyFont="1" applyFill="1" applyBorder="1" applyAlignment="1" applyProtection="1">
      <alignment horizontal="right"/>
    </xf>
    <xf numFmtId="4" fontId="7" fillId="3" borderId="6" xfId="0" applyNumberFormat="1" applyFont="1" applyFill="1" applyBorder="1" applyAlignment="1" applyProtection="1">
      <alignment horizontal="right" vertical="center"/>
    </xf>
    <xf numFmtId="4" fontId="5" fillId="3" borderId="6" xfId="0" applyNumberFormat="1" applyFont="1" applyFill="1" applyBorder="1" applyAlignment="1">
      <alignment horizontal="right" wrapText="1"/>
    </xf>
    <xf numFmtId="4" fontId="5" fillId="3" borderId="6" xfId="0" applyNumberFormat="1" applyFont="1" applyFill="1" applyBorder="1" applyAlignment="1">
      <alignment horizontal="right" vertical="center" wrapText="1"/>
    </xf>
    <xf numFmtId="4" fontId="5" fillId="3" borderId="6" xfId="0" applyNumberFormat="1" applyFont="1" applyFill="1" applyBorder="1" applyAlignment="1" applyProtection="1">
      <alignment horizontal="right" wrapText="1"/>
    </xf>
    <xf numFmtId="4" fontId="5" fillId="3" borderId="6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 applyProtection="1">
      <alignment horizontal="right" vertical="center"/>
    </xf>
    <xf numFmtId="49" fontId="7" fillId="3" borderId="6" xfId="0" applyNumberFormat="1" applyFont="1" applyFill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center" vertical="center"/>
    </xf>
    <xf numFmtId="4" fontId="7" fillId="3" borderId="6" xfId="0" applyNumberFormat="1" applyFont="1" applyFill="1" applyBorder="1" applyAlignment="1" applyProtection="1">
      <alignment vertical="center"/>
    </xf>
    <xf numFmtId="49" fontId="5" fillId="3" borderId="6" xfId="0" applyNumberFormat="1" applyFont="1" applyFill="1" applyBorder="1" applyAlignment="1" applyProtection="1">
      <alignment horizontal="center" vertical="center"/>
    </xf>
    <xf numFmtId="4" fontId="5" fillId="3" borderId="6" xfId="0" applyNumberFormat="1" applyFont="1" applyFill="1" applyBorder="1" applyAlignment="1" applyProtection="1">
      <alignment vertical="center"/>
    </xf>
    <xf numFmtId="4" fontId="5" fillId="3" borderId="6" xfId="0" applyNumberFormat="1" applyFont="1" applyFill="1" applyBorder="1" applyAlignment="1">
      <alignment vertical="center"/>
    </xf>
    <xf numFmtId="49" fontId="5" fillId="3" borderId="6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 applyProtection="1">
      <alignment horizontal="center"/>
    </xf>
    <xf numFmtId="49" fontId="5" fillId="3" borderId="6" xfId="0" applyNumberFormat="1" applyFont="1" applyFill="1" applyBorder="1" applyAlignment="1" applyProtection="1">
      <alignment horizontal="center"/>
    </xf>
    <xf numFmtId="49" fontId="5" fillId="3" borderId="6" xfId="0" applyNumberFormat="1" applyFont="1" applyFill="1" applyBorder="1" applyAlignment="1">
      <alignment horizontal="center" wrapText="1"/>
    </xf>
    <xf numFmtId="49" fontId="5" fillId="3" borderId="6" xfId="0" applyNumberFormat="1" applyFont="1" applyFill="1" applyBorder="1" applyAlignment="1" applyProtection="1">
      <alignment horizontal="center" vertical="center" wrapText="1"/>
    </xf>
    <xf numFmtId="49" fontId="11" fillId="3" borderId="6" xfId="0" applyNumberFormat="1" applyFont="1" applyFill="1" applyBorder="1" applyAlignment="1" applyProtection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/>
    </xf>
    <xf numFmtId="4" fontId="5" fillId="3" borderId="16" xfId="0" applyNumberFormat="1" applyFont="1" applyFill="1" applyBorder="1" applyAlignment="1">
      <alignment vertical="center"/>
    </xf>
    <xf numFmtId="4" fontId="7" fillId="3" borderId="6" xfId="0" applyNumberFormat="1" applyFont="1" applyFill="1" applyBorder="1" applyAlignment="1">
      <alignment vertical="center"/>
    </xf>
    <xf numFmtId="0" fontId="17" fillId="0" borderId="0" xfId="0" applyFont="1"/>
    <xf numFmtId="0" fontId="18" fillId="0" borderId="0" xfId="0" applyFont="1" applyAlignment="1">
      <alignment horizontal="right"/>
    </xf>
    <xf numFmtId="0" fontId="19" fillId="0" borderId="5" xfId="0" applyFont="1" applyBorder="1" applyAlignment="1">
      <alignment horizontal="right"/>
    </xf>
    <xf numFmtId="0" fontId="19" fillId="0" borderId="0" xfId="0" applyFont="1" applyAlignment="1">
      <alignment horizontal="right"/>
    </xf>
    <xf numFmtId="0" fontId="20" fillId="0" borderId="6" xfId="0" applyFont="1" applyBorder="1" applyAlignment="1" applyProtection="1">
      <alignment wrapText="1"/>
    </xf>
    <xf numFmtId="0" fontId="20" fillId="0" borderId="6" xfId="0" applyFont="1" applyBorder="1" applyAlignment="1" applyProtection="1">
      <alignment horizontal="center" vertical="center"/>
    </xf>
    <xf numFmtId="164" fontId="20" fillId="0" borderId="6" xfId="0" applyNumberFormat="1" applyFont="1" applyBorder="1" applyAlignment="1" applyProtection="1">
      <alignment horizontal="center"/>
    </xf>
    <xf numFmtId="0" fontId="21" fillId="0" borderId="6" xfId="0" applyFont="1" applyBorder="1" applyAlignment="1" applyProtection="1">
      <alignment wrapText="1"/>
    </xf>
    <xf numFmtId="0" fontId="21" fillId="0" borderId="6" xfId="0" applyFont="1" applyBorder="1" applyAlignment="1" applyProtection="1">
      <alignment horizontal="center" vertical="center"/>
    </xf>
    <xf numFmtId="164" fontId="21" fillId="0" borderId="6" xfId="0" applyNumberFormat="1" applyFont="1" applyBorder="1" applyAlignment="1" applyProtection="1">
      <alignment horizontal="center"/>
    </xf>
    <xf numFmtId="0" fontId="20" fillId="0" borderId="6" xfId="0" applyFont="1" applyBorder="1" applyAlignment="1" applyProtection="1">
      <alignment vertical="top" wrapText="1"/>
    </xf>
    <xf numFmtId="164" fontId="21" fillId="0" borderId="6" xfId="0" applyNumberFormat="1" applyFont="1" applyBorder="1" applyAlignment="1" applyProtection="1">
      <alignment horizontal="center" wrapText="1"/>
    </xf>
    <xf numFmtId="0" fontId="20" fillId="0" borderId="7" xfId="10" applyFont="1" applyBorder="1" applyAlignment="1" applyProtection="1">
      <alignment horizontal="center" vertical="center"/>
    </xf>
    <xf numFmtId="164" fontId="20" fillId="0" borderId="6" xfId="0" applyNumberFormat="1" applyFont="1" applyBorder="1" applyAlignment="1" applyProtection="1">
      <alignment horizontal="center" wrapText="1"/>
    </xf>
    <xf numFmtId="0" fontId="21" fillId="0" borderId="6" xfId="10" applyFont="1" applyBorder="1" applyAlignment="1" applyProtection="1">
      <alignment horizontal="center" vertical="center"/>
    </xf>
    <xf numFmtId="164" fontId="21" fillId="0" borderId="6" xfId="0" applyNumberFormat="1" applyFont="1" applyBorder="1" applyAlignment="1" applyProtection="1">
      <alignment horizontal="center" wrapText="1"/>
      <protection locked="0"/>
    </xf>
    <xf numFmtId="164" fontId="21" fillId="0" borderId="6" xfId="0" applyNumberFormat="1" applyFont="1" applyBorder="1" applyAlignment="1" applyProtection="1">
      <alignment horizontal="center"/>
      <protection locked="0"/>
    </xf>
    <xf numFmtId="0" fontId="21" fillId="0" borderId="6" xfId="0" applyFont="1" applyBorder="1" applyAlignment="1" applyProtection="1">
      <alignment horizontal="center" wrapText="1"/>
    </xf>
    <xf numFmtId="3" fontId="18" fillId="0" borderId="5" xfId="0" applyNumberFormat="1" applyFont="1" applyBorder="1" applyAlignment="1" applyProtection="1">
      <alignment horizontal="right" vertical="center"/>
    </xf>
    <xf numFmtId="0" fontId="15" fillId="3" borderId="0" xfId="0" applyFont="1" applyFill="1" applyAlignment="1">
      <alignment horizontal="right"/>
    </xf>
    <xf numFmtId="0" fontId="7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 wrapText="1"/>
    </xf>
    <xf numFmtId="3" fontId="7" fillId="0" borderId="6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20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/>
    </xf>
    <xf numFmtId="0" fontId="7" fillId="0" borderId="0" xfId="9" applyFont="1" applyBorder="1" applyAlignment="1" applyProtection="1">
      <alignment horizontal="center" wrapText="1"/>
    </xf>
    <xf numFmtId="0" fontId="5" fillId="0" borderId="10" xfId="0" applyFont="1" applyBorder="1" applyAlignment="1" applyProtection="1">
      <alignment horizontal="center" vertical="center"/>
    </xf>
    <xf numFmtId="4" fontId="5" fillId="0" borderId="13" xfId="0" applyNumberFormat="1" applyFont="1" applyBorder="1" applyAlignment="1" applyProtection="1">
      <alignment horizontal="center" vertical="center"/>
    </xf>
    <xf numFmtId="4" fontId="5" fillId="0" borderId="11" xfId="0" applyNumberFormat="1" applyFont="1" applyBorder="1" applyAlignment="1" applyProtection="1">
      <alignment horizontal="center" vertical="center"/>
    </xf>
    <xf numFmtId="164" fontId="5" fillId="0" borderId="12" xfId="0" applyNumberFormat="1" applyFont="1" applyBorder="1" applyAlignment="1" applyProtection="1">
      <alignment horizontal="center" vertical="center"/>
    </xf>
    <xf numFmtId="4" fontId="5" fillId="0" borderId="12" xfId="0" applyNumberFormat="1" applyFont="1" applyBorder="1" applyAlignment="1" applyProtection="1">
      <alignment horizontal="center" vertical="center"/>
    </xf>
    <xf numFmtId="4" fontId="5" fillId="0" borderId="14" xfId="0" applyNumberFormat="1" applyFont="1" applyBorder="1" applyAlignment="1" applyProtection="1">
      <alignment horizontal="center" vertical="center"/>
    </xf>
    <xf numFmtId="164" fontId="5" fillId="0" borderId="11" xfId="0" applyNumberFormat="1" applyFont="1" applyBorder="1" applyAlignment="1" applyProtection="1">
      <alignment horizontal="center" vertical="center"/>
    </xf>
  </cellXfs>
  <cellStyles count="11">
    <cellStyle name="xl30" xfId="1"/>
    <cellStyle name="xl41" xfId="2"/>
    <cellStyle name="xl70" xfId="3"/>
    <cellStyle name="xl73" xfId="4"/>
    <cellStyle name="xl79" xfId="5"/>
    <cellStyle name="xl84" xfId="6"/>
    <cellStyle name="xl88" xfId="7"/>
    <cellStyle name="Обычный" xfId="0" builtinId="0"/>
    <cellStyle name="Обычный 2" xfId="8"/>
    <cellStyle name="Обычный 4" xfId="9"/>
    <cellStyle name="Обычный_Лист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view="pageBreakPreview" zoomScale="60" zoomScaleNormal="70" workbookViewId="0">
      <selection activeCell="D4" sqref="D4"/>
    </sheetView>
  </sheetViews>
  <sheetFormatPr defaultColWidth="9.140625" defaultRowHeight="18.75"/>
  <cols>
    <col min="1" max="1" width="120.7109375" style="1" customWidth="1"/>
    <col min="2" max="2" width="9.85546875" style="1" customWidth="1"/>
    <col min="3" max="3" width="30.28515625" style="1" customWidth="1"/>
    <col min="4" max="4" width="22.42578125" style="2" customWidth="1"/>
    <col min="5" max="5" width="27.28515625" style="1" customWidth="1"/>
    <col min="6" max="16384" width="9.140625" style="1"/>
  </cols>
  <sheetData>
    <row r="1" spans="1:8">
      <c r="C1"/>
      <c r="D1" s="207" t="s">
        <v>406</v>
      </c>
      <c r="E1"/>
      <c r="F1" s="179"/>
    </row>
    <row r="2" spans="1:8">
      <c r="C2"/>
      <c r="D2" s="207" t="s">
        <v>390</v>
      </c>
      <c r="E2"/>
      <c r="F2" s="179"/>
    </row>
    <row r="3" spans="1:8">
      <c r="C3"/>
      <c r="D3" s="207" t="s">
        <v>391</v>
      </c>
      <c r="E3"/>
      <c r="F3" s="179"/>
    </row>
    <row r="4" spans="1:8">
      <c r="C4"/>
      <c r="D4" s="208" t="s">
        <v>407</v>
      </c>
      <c r="E4"/>
      <c r="F4" s="179"/>
    </row>
    <row r="5" spans="1:8">
      <c r="C5"/>
      <c r="D5" s="207"/>
      <c r="E5"/>
      <c r="F5" s="179"/>
    </row>
    <row r="6" spans="1:8">
      <c r="C6"/>
      <c r="D6" s="207" t="s">
        <v>392</v>
      </c>
      <c r="E6"/>
      <c r="F6" s="179"/>
    </row>
    <row r="7" spans="1:8">
      <c r="C7"/>
      <c r="D7" s="207" t="s">
        <v>393</v>
      </c>
      <c r="E7"/>
      <c r="F7" s="179"/>
    </row>
    <row r="8" spans="1:8">
      <c r="C8" s="206"/>
      <c r="D8" s="209" t="s">
        <v>399</v>
      </c>
      <c r="E8"/>
      <c r="F8" s="179"/>
    </row>
    <row r="9" spans="1:8" ht="22.5" customHeight="1">
      <c r="C9"/>
      <c r="D9" s="181"/>
      <c r="E9"/>
      <c r="F9" s="179"/>
    </row>
    <row r="10" spans="1:8">
      <c r="A10" s="226" t="s">
        <v>321</v>
      </c>
      <c r="B10" s="226"/>
      <c r="C10" s="226"/>
      <c r="D10" s="226"/>
    </row>
    <row r="11" spans="1:8">
      <c r="A11" s="4"/>
      <c r="B11" s="4"/>
      <c r="C11" s="4"/>
      <c r="D11" s="5" t="s">
        <v>0</v>
      </c>
    </row>
    <row r="12" spans="1:8">
      <c r="A12" s="227" t="s">
        <v>1</v>
      </c>
      <c r="B12" s="227" t="s">
        <v>2</v>
      </c>
      <c r="C12" s="227"/>
      <c r="D12" s="228" t="s">
        <v>117</v>
      </c>
      <c r="E12" s="180"/>
      <c r="F12" s="225"/>
      <c r="G12" s="225"/>
      <c r="H12" s="225"/>
    </row>
    <row r="13" spans="1:8" ht="37.5">
      <c r="A13" s="227"/>
      <c r="B13" s="118" t="s">
        <v>242</v>
      </c>
      <c r="C13" s="118" t="s">
        <v>3</v>
      </c>
      <c r="D13" s="228"/>
      <c r="E13" s="180"/>
      <c r="F13" s="225"/>
      <c r="G13" s="225"/>
      <c r="H13" s="225"/>
    </row>
    <row r="14" spans="1:8" s="10" customFormat="1">
      <c r="A14" s="7" t="s">
        <v>4</v>
      </c>
      <c r="B14" s="8"/>
      <c r="C14" s="8"/>
      <c r="D14" s="9">
        <f>+D15+D53</f>
        <v>115886647.09999999</v>
      </c>
      <c r="E14" s="225"/>
      <c r="F14" s="225"/>
      <c r="G14" s="225"/>
      <c r="H14" s="225"/>
    </row>
    <row r="15" spans="1:8" s="10" customFormat="1">
      <c r="A15" s="7" t="s">
        <v>5</v>
      </c>
      <c r="B15" s="11"/>
      <c r="C15" s="118"/>
      <c r="D15" s="12">
        <f>+D16+D38</f>
        <v>53581075.420000002</v>
      </c>
      <c r="E15" s="13"/>
    </row>
    <row r="16" spans="1:8" s="10" customFormat="1" ht="37.5">
      <c r="A16" s="7" t="s">
        <v>6</v>
      </c>
      <c r="B16" s="11" t="s">
        <v>7</v>
      </c>
      <c r="C16" s="118" t="s">
        <v>8</v>
      </c>
      <c r="D16" s="12">
        <f>+D25+D17+D30+D32</f>
        <v>46280508</v>
      </c>
      <c r="E16" s="13"/>
    </row>
    <row r="17" spans="1:5" s="10" customFormat="1">
      <c r="A17" s="7" t="s">
        <v>9</v>
      </c>
      <c r="B17" s="118">
        <v>182</v>
      </c>
      <c r="C17" s="118" t="s">
        <v>333</v>
      </c>
      <c r="D17" s="12">
        <f>+D18</f>
        <v>2072200</v>
      </c>
    </row>
    <row r="18" spans="1:5" s="18" customFormat="1">
      <c r="A18" s="14" t="s">
        <v>11</v>
      </c>
      <c r="B18" s="15">
        <v>182</v>
      </c>
      <c r="C18" s="15" t="s">
        <v>12</v>
      </c>
      <c r="D18" s="16">
        <f>SUM(D19:D24)</f>
        <v>2072200</v>
      </c>
      <c r="E18" s="19"/>
    </row>
    <row r="19" spans="1:5" s="18" customFormat="1" ht="187.5">
      <c r="A19" s="14" t="s">
        <v>375</v>
      </c>
      <c r="B19" s="15">
        <v>182</v>
      </c>
      <c r="C19" s="15" t="s">
        <v>14</v>
      </c>
      <c r="D19" s="174">
        <v>1756000</v>
      </c>
      <c r="E19" s="19"/>
    </row>
    <row r="20" spans="1:5" s="18" customFormat="1" ht="131.25">
      <c r="A20" s="18" t="s">
        <v>376</v>
      </c>
      <c r="B20" s="15">
        <v>182</v>
      </c>
      <c r="C20" s="15" t="s">
        <v>16</v>
      </c>
      <c r="D20" s="174">
        <v>11800</v>
      </c>
      <c r="E20" s="19"/>
    </row>
    <row r="21" spans="1:5" s="18" customFormat="1" ht="112.5">
      <c r="A21" s="14" t="s">
        <v>377</v>
      </c>
      <c r="B21" s="15">
        <v>182</v>
      </c>
      <c r="C21" s="15" t="s">
        <v>18</v>
      </c>
      <c r="D21" s="174">
        <v>188300</v>
      </c>
      <c r="E21" s="19"/>
    </row>
    <row r="22" spans="1:5" s="20" customFormat="1" ht="75">
      <c r="A22" s="14" t="s">
        <v>19</v>
      </c>
      <c r="B22" s="15">
        <v>182</v>
      </c>
      <c r="C22" s="15" t="s">
        <v>20</v>
      </c>
      <c r="D22" s="174">
        <v>92000</v>
      </c>
    </row>
    <row r="23" spans="1:5" s="18" customFormat="1" ht="243.75">
      <c r="A23" s="14" t="s">
        <v>378</v>
      </c>
      <c r="B23" s="15">
        <v>182</v>
      </c>
      <c r="C23" s="21" t="s">
        <v>22</v>
      </c>
      <c r="D23" s="174">
        <v>2200</v>
      </c>
    </row>
    <row r="24" spans="1:5" s="18" customFormat="1" ht="93.75">
      <c r="A24" s="14" t="s">
        <v>379</v>
      </c>
      <c r="B24" s="15">
        <v>182</v>
      </c>
      <c r="C24" s="21" t="s">
        <v>24</v>
      </c>
      <c r="D24" s="174">
        <v>21900</v>
      </c>
    </row>
    <row r="25" spans="1:5" s="18" customFormat="1" ht="37.5">
      <c r="A25" s="7" t="s">
        <v>25</v>
      </c>
      <c r="B25" s="8">
        <v>182</v>
      </c>
      <c r="C25" s="8" t="s">
        <v>26</v>
      </c>
      <c r="D25" s="9">
        <f>SUM(D26:D29)</f>
        <v>16574231.000000004</v>
      </c>
    </row>
    <row r="26" spans="1:5" s="18" customFormat="1" ht="93.75">
      <c r="A26" s="14" t="s">
        <v>380</v>
      </c>
      <c r="B26" s="15">
        <v>182</v>
      </c>
      <c r="C26" s="22" t="s">
        <v>28</v>
      </c>
      <c r="D26" s="16">
        <v>8458467.3000000007</v>
      </c>
    </row>
    <row r="27" spans="1:5" s="18" customFormat="1" ht="112.5">
      <c r="A27" s="14" t="s">
        <v>381</v>
      </c>
      <c r="B27" s="15">
        <v>182</v>
      </c>
      <c r="C27" s="22" t="s">
        <v>30</v>
      </c>
      <c r="D27" s="16">
        <v>48320.6</v>
      </c>
    </row>
    <row r="28" spans="1:5" s="18" customFormat="1" ht="93.75">
      <c r="A28" s="14" t="s">
        <v>382</v>
      </c>
      <c r="B28" s="15">
        <v>182</v>
      </c>
      <c r="C28" s="22" t="s">
        <v>32</v>
      </c>
      <c r="D28" s="16">
        <v>8981901.8000000007</v>
      </c>
    </row>
    <row r="29" spans="1:5" s="20" customFormat="1" ht="93.75">
      <c r="A29" s="14" t="s">
        <v>383</v>
      </c>
      <c r="B29" s="15">
        <v>182</v>
      </c>
      <c r="C29" s="22" t="s">
        <v>34</v>
      </c>
      <c r="D29" s="16">
        <v>-914458.7</v>
      </c>
    </row>
    <row r="30" spans="1:5" s="18" customFormat="1">
      <c r="A30" s="7" t="s">
        <v>35</v>
      </c>
      <c r="B30" s="118">
        <v>182</v>
      </c>
      <c r="C30" s="118" t="s">
        <v>36</v>
      </c>
      <c r="D30" s="12">
        <f>+D31</f>
        <v>56600</v>
      </c>
    </row>
    <row r="31" spans="1:5" s="20" customFormat="1">
      <c r="A31" s="14" t="s">
        <v>37</v>
      </c>
      <c r="B31" s="15">
        <v>182</v>
      </c>
      <c r="C31" s="15" t="s">
        <v>38</v>
      </c>
      <c r="D31" s="174">
        <v>56600</v>
      </c>
    </row>
    <row r="32" spans="1:5" s="18" customFormat="1">
      <c r="A32" s="23" t="s">
        <v>39</v>
      </c>
      <c r="B32" s="24">
        <v>182</v>
      </c>
      <c r="C32" s="118" t="s">
        <v>40</v>
      </c>
      <c r="D32" s="12">
        <f>D33+D35</f>
        <v>27577477</v>
      </c>
    </row>
    <row r="33" spans="1:5" s="18" customFormat="1">
      <c r="A33" s="25" t="s">
        <v>41</v>
      </c>
      <c r="B33" s="26">
        <v>182</v>
      </c>
      <c r="C33" s="15" t="s">
        <v>42</v>
      </c>
      <c r="D33" s="16">
        <f>+D34</f>
        <v>7547477</v>
      </c>
    </row>
    <row r="34" spans="1:5" s="18" customFormat="1" ht="37.5">
      <c r="A34" s="25" t="s">
        <v>384</v>
      </c>
      <c r="B34" s="26">
        <v>182</v>
      </c>
      <c r="C34" s="15" t="s">
        <v>44</v>
      </c>
      <c r="D34" s="16">
        <v>7547477</v>
      </c>
    </row>
    <row r="35" spans="1:5" s="18" customFormat="1">
      <c r="A35" s="25" t="s">
        <v>45</v>
      </c>
      <c r="B35" s="26">
        <v>182</v>
      </c>
      <c r="C35" s="15" t="s">
        <v>46</v>
      </c>
      <c r="D35" s="16">
        <f>D36+D37</f>
        <v>20030000</v>
      </c>
    </row>
    <row r="36" spans="1:5" s="18" customFormat="1" ht="37.5">
      <c r="A36" s="14" t="s">
        <v>385</v>
      </c>
      <c r="B36" s="26">
        <v>182</v>
      </c>
      <c r="C36" s="15" t="s">
        <v>48</v>
      </c>
      <c r="D36" s="16">
        <v>8300000</v>
      </c>
    </row>
    <row r="37" spans="1:5" s="20" customFormat="1" ht="37.5">
      <c r="A37" s="14" t="s">
        <v>49</v>
      </c>
      <c r="B37" s="26">
        <v>182</v>
      </c>
      <c r="C37" s="15" t="s">
        <v>50</v>
      </c>
      <c r="D37" s="174">
        <v>11730000</v>
      </c>
      <c r="E37" s="27"/>
    </row>
    <row r="38" spans="1:5" s="20" customFormat="1">
      <c r="A38" s="7" t="s">
        <v>51</v>
      </c>
      <c r="B38" s="11"/>
      <c r="C38" s="118"/>
      <c r="D38" s="12">
        <f>+D39+D44+D46+D48+D51</f>
        <v>7300567.4199999999</v>
      </c>
    </row>
    <row r="39" spans="1:5" s="18" customFormat="1" ht="37.5">
      <c r="A39" s="28" t="s">
        <v>52</v>
      </c>
      <c r="B39" s="11" t="s">
        <v>7</v>
      </c>
      <c r="C39" s="29" t="s">
        <v>53</v>
      </c>
      <c r="D39" s="12">
        <f>SUM(D40:D43)</f>
        <v>1487678.0999999999</v>
      </c>
    </row>
    <row r="40" spans="1:5" s="18" customFormat="1" ht="56.25">
      <c r="A40" s="14" t="s">
        <v>371</v>
      </c>
      <c r="B40" s="30">
        <v>723</v>
      </c>
      <c r="C40" s="30" t="s">
        <v>372</v>
      </c>
      <c r="D40" s="16">
        <v>1343666.2</v>
      </c>
    </row>
    <row r="41" spans="1:5" s="178" customFormat="1" ht="150">
      <c r="A41" s="175" t="s">
        <v>58</v>
      </c>
      <c r="B41" s="176">
        <v>843</v>
      </c>
      <c r="C41" s="176" t="s">
        <v>59</v>
      </c>
      <c r="D41" s="174">
        <v>0.23</v>
      </c>
      <c r="E41" s="177"/>
    </row>
    <row r="42" spans="1:5" s="18" customFormat="1" ht="37.5">
      <c r="A42" s="14" t="s">
        <v>54</v>
      </c>
      <c r="B42" s="30">
        <v>723</v>
      </c>
      <c r="C42" s="30" t="s">
        <v>55</v>
      </c>
      <c r="D42" s="16">
        <v>126448.45</v>
      </c>
    </row>
    <row r="43" spans="1:5" s="18" customFormat="1" ht="56.25">
      <c r="A43" s="14" t="s">
        <v>60</v>
      </c>
      <c r="B43" s="30">
        <v>723</v>
      </c>
      <c r="C43" s="30" t="s">
        <v>61</v>
      </c>
      <c r="D43" s="16">
        <v>17563.22</v>
      </c>
    </row>
    <row r="44" spans="1:5" s="20" customFormat="1" ht="37.5">
      <c r="A44" s="7" t="s">
        <v>62</v>
      </c>
      <c r="B44" s="31">
        <v>723</v>
      </c>
      <c r="C44" s="31" t="s">
        <v>63</v>
      </c>
      <c r="D44" s="12">
        <f>+D45</f>
        <v>74700</v>
      </c>
    </row>
    <row r="45" spans="1:5" s="18" customFormat="1" ht="37.5">
      <c r="A45" s="14" t="s">
        <v>64</v>
      </c>
      <c r="B45" s="30">
        <v>723</v>
      </c>
      <c r="C45" s="30" t="s">
        <v>65</v>
      </c>
      <c r="D45" s="16">
        <v>74700</v>
      </c>
    </row>
    <row r="46" spans="1:5" s="18" customFormat="1">
      <c r="A46" s="7" t="s">
        <v>66</v>
      </c>
      <c r="B46" s="31">
        <v>723</v>
      </c>
      <c r="C46" s="31" t="s">
        <v>67</v>
      </c>
      <c r="D46" s="12">
        <f>+D47</f>
        <v>4239345.1900000004</v>
      </c>
    </row>
    <row r="47" spans="1:5" s="18" customFormat="1" ht="37.5">
      <c r="A47" s="14" t="s">
        <v>70</v>
      </c>
      <c r="B47" s="30">
        <v>723</v>
      </c>
      <c r="C47" s="32" t="s">
        <v>71</v>
      </c>
      <c r="D47" s="174">
        <v>4239345.1900000004</v>
      </c>
    </row>
    <row r="48" spans="1:5" s="18" customFormat="1">
      <c r="A48" s="7" t="s">
        <v>72</v>
      </c>
      <c r="B48" s="11" t="s">
        <v>7</v>
      </c>
      <c r="C48" s="33" t="s">
        <v>73</v>
      </c>
      <c r="D48" s="12">
        <f>SUM(D49:D50)</f>
        <v>798844.13</v>
      </c>
    </row>
    <row r="49" spans="1:4" s="20" customFormat="1" ht="93.75">
      <c r="A49" s="14" t="s">
        <v>386</v>
      </c>
      <c r="B49" s="26">
        <v>182</v>
      </c>
      <c r="C49" s="34" t="s">
        <v>75</v>
      </c>
      <c r="D49" s="16">
        <v>260000</v>
      </c>
    </row>
    <row r="50" spans="1:4" s="18" customFormat="1" ht="56.25">
      <c r="A50" s="14" t="s">
        <v>78</v>
      </c>
      <c r="B50" s="32">
        <v>723</v>
      </c>
      <c r="C50" s="15" t="s">
        <v>79</v>
      </c>
      <c r="D50" s="174">
        <v>538844.13</v>
      </c>
    </row>
    <row r="51" spans="1:4" s="18" customFormat="1">
      <c r="A51" s="7" t="s">
        <v>80</v>
      </c>
      <c r="B51" s="31">
        <v>723</v>
      </c>
      <c r="C51" s="31" t="s">
        <v>81</v>
      </c>
      <c r="D51" s="12">
        <f>++D52</f>
        <v>700000</v>
      </c>
    </row>
    <row r="52" spans="1:4" s="20" customFormat="1">
      <c r="A52" s="14" t="s">
        <v>84</v>
      </c>
      <c r="B52" s="32">
        <v>723</v>
      </c>
      <c r="C52" s="32" t="s">
        <v>85</v>
      </c>
      <c r="D52" s="16">
        <v>700000</v>
      </c>
    </row>
    <row r="53" spans="1:4" s="20" customFormat="1">
      <c r="A53" s="7" t="s">
        <v>387</v>
      </c>
      <c r="B53" s="33">
        <v>723</v>
      </c>
      <c r="C53" s="35" t="s">
        <v>87</v>
      </c>
      <c r="D53" s="12">
        <f>D54</f>
        <v>62305571.68</v>
      </c>
    </row>
    <row r="54" spans="1:4" s="20" customFormat="1" ht="37.5">
      <c r="A54" s="14" t="s">
        <v>388</v>
      </c>
      <c r="B54" s="32">
        <v>723</v>
      </c>
      <c r="C54" s="32" t="s">
        <v>89</v>
      </c>
      <c r="D54" s="16">
        <f>+D55+D57+D59+D62</f>
        <v>62305571.68</v>
      </c>
    </row>
    <row r="55" spans="1:4" s="20" customFormat="1">
      <c r="A55" s="7" t="s">
        <v>389</v>
      </c>
      <c r="B55" s="37">
        <v>723</v>
      </c>
      <c r="C55" s="38" t="s">
        <v>91</v>
      </c>
      <c r="D55" s="12">
        <f>+D56</f>
        <v>14159900</v>
      </c>
    </row>
    <row r="56" spans="1:4" s="18" customFormat="1" ht="37.5">
      <c r="A56" s="14" t="s">
        <v>92</v>
      </c>
      <c r="B56" s="39">
        <v>723</v>
      </c>
      <c r="C56" s="40" t="s">
        <v>93</v>
      </c>
      <c r="D56" s="174">
        <v>14159900</v>
      </c>
    </row>
    <row r="57" spans="1:4" s="20" customFormat="1" ht="37.5">
      <c r="A57" s="7" t="s">
        <v>94</v>
      </c>
      <c r="B57" s="118">
        <v>723</v>
      </c>
      <c r="C57" s="118" t="s">
        <v>95</v>
      </c>
      <c r="D57" s="12">
        <f>SUM(D58:D58)</f>
        <v>42669971.68</v>
      </c>
    </row>
    <row r="58" spans="1:4" s="20" customFormat="1">
      <c r="A58" s="14" t="s">
        <v>100</v>
      </c>
      <c r="B58" s="30">
        <v>723</v>
      </c>
      <c r="C58" s="41" t="s">
        <v>101</v>
      </c>
      <c r="D58" s="16">
        <v>42669971.68</v>
      </c>
    </row>
    <row r="59" spans="1:4" s="20" customFormat="1">
      <c r="A59" s="7" t="s">
        <v>102</v>
      </c>
      <c r="B59" s="31">
        <v>723</v>
      </c>
      <c r="C59" s="42" t="s">
        <v>103</v>
      </c>
      <c r="D59" s="12">
        <f>+D61+D60</f>
        <v>625400</v>
      </c>
    </row>
    <row r="60" spans="1:4" s="20" customFormat="1" ht="37.5">
      <c r="A60" s="14" t="s">
        <v>104</v>
      </c>
      <c r="B60" s="30">
        <v>723</v>
      </c>
      <c r="C60" s="41" t="s">
        <v>105</v>
      </c>
      <c r="D60" s="16">
        <v>700</v>
      </c>
    </row>
    <row r="61" spans="1:4" s="18" customFormat="1" ht="37.5">
      <c r="A61" s="14" t="s">
        <v>106</v>
      </c>
      <c r="B61" s="30">
        <v>723</v>
      </c>
      <c r="C61" s="41" t="s">
        <v>107</v>
      </c>
      <c r="D61" s="16">
        <v>624700</v>
      </c>
    </row>
    <row r="62" spans="1:4">
      <c r="A62" s="7" t="s">
        <v>236</v>
      </c>
      <c r="B62" s="31">
        <v>723</v>
      </c>
      <c r="C62" s="42" t="s">
        <v>109</v>
      </c>
      <c r="D62" s="12">
        <f>SUM(D63:D64)</f>
        <v>4850300</v>
      </c>
    </row>
    <row r="63" spans="1:4" ht="56.25">
      <c r="A63" s="14" t="s">
        <v>110</v>
      </c>
      <c r="B63" s="30">
        <v>723</v>
      </c>
      <c r="C63" s="41" t="s">
        <v>111</v>
      </c>
      <c r="D63" s="16">
        <v>151000</v>
      </c>
    </row>
    <row r="64" spans="1:4">
      <c r="A64" s="14" t="s">
        <v>114</v>
      </c>
      <c r="B64" s="15">
        <v>723</v>
      </c>
      <c r="C64" s="43" t="s">
        <v>115</v>
      </c>
      <c r="D64" s="16">
        <v>4699300</v>
      </c>
    </row>
  </sheetData>
  <mergeCells count="7">
    <mergeCell ref="F12:H12"/>
    <mergeCell ref="F13:H13"/>
    <mergeCell ref="E14:H14"/>
    <mergeCell ref="A10:D10"/>
    <mergeCell ref="A12:A13"/>
    <mergeCell ref="B12:C12"/>
    <mergeCell ref="D12:D13"/>
  </mergeCells>
  <printOptions horizontalCentered="1"/>
  <pageMargins left="0.59055118110236227" right="0.39370078740157483" top="0.39370078740157483" bottom="0.39370078740157483" header="0.19685039370078741" footer="0.19685039370078741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4"/>
  <sheetViews>
    <sheetView zoomScale="60" zoomScaleNormal="60" workbookViewId="0">
      <selection activeCell="A2" sqref="A2:E2"/>
    </sheetView>
  </sheetViews>
  <sheetFormatPr defaultColWidth="9.140625" defaultRowHeight="18.75"/>
  <cols>
    <col min="1" max="1" width="89.28515625" style="1" customWidth="1"/>
    <col min="2" max="2" width="8.7109375" style="1" customWidth="1"/>
    <col min="3" max="3" width="29.42578125" style="1" customWidth="1"/>
    <col min="4" max="5" width="19.28515625" style="1" customWidth="1"/>
    <col min="6" max="16384" width="9.140625" style="1"/>
  </cols>
  <sheetData>
    <row r="1" spans="1:5">
      <c r="E1" s="3" t="s">
        <v>116</v>
      </c>
    </row>
    <row r="2" spans="1:5" ht="34.9" customHeight="1">
      <c r="A2" s="229" t="s">
        <v>360</v>
      </c>
      <c r="B2" s="229"/>
      <c r="C2" s="229"/>
      <c r="D2" s="229"/>
      <c r="E2" s="229"/>
    </row>
    <row r="3" spans="1:5">
      <c r="E3" s="3"/>
    </row>
    <row r="4" spans="1:5" s="18" customFormat="1">
      <c r="A4" s="230" t="s">
        <v>322</v>
      </c>
      <c r="B4" s="230"/>
      <c r="C4" s="230"/>
      <c r="D4" s="230"/>
      <c r="E4" s="230"/>
    </row>
    <row r="5" spans="1:5" s="18" customFormat="1">
      <c r="A5" s="44"/>
      <c r="B5" s="44"/>
      <c r="C5" s="44"/>
      <c r="E5" s="5" t="s">
        <v>0</v>
      </c>
    </row>
    <row r="6" spans="1:5" s="18" customFormat="1">
      <c r="A6" s="227" t="s">
        <v>1</v>
      </c>
      <c r="B6" s="227" t="s">
        <v>2</v>
      </c>
      <c r="C6" s="227"/>
      <c r="D6" s="228" t="s">
        <v>289</v>
      </c>
      <c r="E6" s="228" t="s">
        <v>344</v>
      </c>
    </row>
    <row r="7" spans="1:5" s="18" customFormat="1" ht="37.5">
      <c r="A7" s="227"/>
      <c r="B7" s="6" t="s">
        <v>242</v>
      </c>
      <c r="C7" s="6" t="s">
        <v>3</v>
      </c>
      <c r="D7" s="228"/>
      <c r="E7" s="228"/>
    </row>
    <row r="8" spans="1:5" s="18" customFormat="1">
      <c r="A8" s="7" t="s">
        <v>4</v>
      </c>
      <c r="B8" s="8"/>
      <c r="C8" s="8"/>
      <c r="D8" s="9">
        <f>+D9+D50</f>
        <v>59233900</v>
      </c>
      <c r="E8" s="9">
        <f>+E9+E50</f>
        <v>65760100</v>
      </c>
    </row>
    <row r="9" spans="1:5" s="18" customFormat="1">
      <c r="A9" s="7" t="s">
        <v>5</v>
      </c>
      <c r="B9" s="11"/>
      <c r="C9" s="6"/>
      <c r="D9" s="12">
        <f>+D10+D32</f>
        <v>45772500</v>
      </c>
      <c r="E9" s="12">
        <f>+E10+E32</f>
        <v>52475400</v>
      </c>
    </row>
    <row r="10" spans="1:5" s="20" customFormat="1" ht="37.5">
      <c r="A10" s="7" t="s">
        <v>6</v>
      </c>
      <c r="B10" s="11" t="s">
        <v>7</v>
      </c>
      <c r="C10" s="6" t="s">
        <v>8</v>
      </c>
      <c r="D10" s="12">
        <f>+D19+D11+D24+D26</f>
        <v>45554800</v>
      </c>
      <c r="E10" s="12">
        <f>+E19+E11+E24+E26</f>
        <v>52257700</v>
      </c>
    </row>
    <row r="11" spans="1:5" s="20" customFormat="1">
      <c r="A11" s="7" t="s">
        <v>9</v>
      </c>
      <c r="B11" s="6">
        <v>182</v>
      </c>
      <c r="C11" s="6" t="s">
        <v>10</v>
      </c>
      <c r="D11" s="12">
        <f>+D12</f>
        <v>2107000</v>
      </c>
      <c r="E11" s="12">
        <f>+E12</f>
        <v>2233400</v>
      </c>
    </row>
    <row r="12" spans="1:5" s="18" customFormat="1">
      <c r="A12" s="14" t="s">
        <v>11</v>
      </c>
      <c r="B12" s="15">
        <v>182</v>
      </c>
      <c r="C12" s="15" t="s">
        <v>12</v>
      </c>
      <c r="D12" s="16">
        <f>SUM(D13:D18)</f>
        <v>2107000</v>
      </c>
      <c r="E12" s="16">
        <f>SUM(E13:E18)</f>
        <v>2233400</v>
      </c>
    </row>
    <row r="13" spans="1:5" s="18" customFormat="1" ht="75">
      <c r="A13" s="14" t="s">
        <v>13</v>
      </c>
      <c r="B13" s="15">
        <v>182</v>
      </c>
      <c r="C13" s="15" t="s">
        <v>14</v>
      </c>
      <c r="D13" s="16">
        <v>1861400</v>
      </c>
      <c r="E13" s="16">
        <v>1973100</v>
      </c>
    </row>
    <row r="14" spans="1:5" s="18" customFormat="1" ht="131.25">
      <c r="A14" s="18" t="s">
        <v>15</v>
      </c>
      <c r="B14" s="15">
        <v>182</v>
      </c>
      <c r="C14" s="15" t="s">
        <v>16</v>
      </c>
      <c r="D14" s="16">
        <v>12500</v>
      </c>
      <c r="E14" s="16">
        <v>13200</v>
      </c>
    </row>
    <row r="15" spans="1:5" s="18" customFormat="1" ht="56.25">
      <c r="A15" s="14" t="s">
        <v>17</v>
      </c>
      <c r="B15" s="15">
        <v>182</v>
      </c>
      <c r="C15" s="15" t="s">
        <v>18</v>
      </c>
      <c r="D15" s="16">
        <v>199600</v>
      </c>
      <c r="E15" s="16">
        <v>211600</v>
      </c>
    </row>
    <row r="16" spans="1:5" s="20" customFormat="1" ht="93.75">
      <c r="A16" s="14" t="s">
        <v>19</v>
      </c>
      <c r="B16" s="15">
        <v>182</v>
      </c>
      <c r="C16" s="15" t="s">
        <v>20</v>
      </c>
      <c r="D16" s="16">
        <v>7900</v>
      </c>
      <c r="E16" s="16">
        <v>8400</v>
      </c>
    </row>
    <row r="17" spans="1:6" s="18" customFormat="1" ht="93.75">
      <c r="A17" s="14" t="s">
        <v>21</v>
      </c>
      <c r="B17" s="15">
        <v>182</v>
      </c>
      <c r="C17" s="21" t="s">
        <v>22</v>
      </c>
      <c r="D17" s="16">
        <v>2300</v>
      </c>
      <c r="E17" s="16">
        <v>2500</v>
      </c>
    </row>
    <row r="18" spans="1:6" s="18" customFormat="1" ht="56.25">
      <c r="A18" s="14" t="s">
        <v>23</v>
      </c>
      <c r="B18" s="15">
        <v>182</v>
      </c>
      <c r="C18" s="21" t="s">
        <v>24</v>
      </c>
      <c r="D18" s="16">
        <v>23300</v>
      </c>
      <c r="E18" s="16">
        <v>24600</v>
      </c>
    </row>
    <row r="19" spans="1:6" s="18" customFormat="1" ht="37.5">
      <c r="A19" s="7" t="s">
        <v>25</v>
      </c>
      <c r="B19" s="8">
        <v>182</v>
      </c>
      <c r="C19" s="8" t="s">
        <v>26</v>
      </c>
      <c r="D19" s="9">
        <f>SUM(D20:D23)</f>
        <v>16320700</v>
      </c>
      <c r="E19" s="9">
        <f>SUM(E20:E23)</f>
        <v>22354600</v>
      </c>
    </row>
    <row r="20" spans="1:6" s="18" customFormat="1" ht="75">
      <c r="A20" s="14" t="s">
        <v>27</v>
      </c>
      <c r="B20" s="15">
        <v>182</v>
      </c>
      <c r="C20" s="22" t="s">
        <v>28</v>
      </c>
      <c r="D20" s="16">
        <v>8544400</v>
      </c>
      <c r="E20" s="16">
        <v>11685700</v>
      </c>
    </row>
    <row r="21" spans="1:6" s="20" customFormat="1" ht="131.25">
      <c r="A21" s="14" t="s">
        <v>29</v>
      </c>
      <c r="B21" s="15">
        <v>182</v>
      </c>
      <c r="C21" s="22" t="s">
        <v>30</v>
      </c>
      <c r="D21" s="16">
        <v>39600</v>
      </c>
      <c r="E21" s="16">
        <v>54200</v>
      </c>
    </row>
    <row r="22" spans="1:6" s="18" customFormat="1" ht="112.5">
      <c r="A22" s="14" t="s">
        <v>31</v>
      </c>
      <c r="B22" s="15">
        <v>182</v>
      </c>
      <c r="C22" s="22" t="s">
        <v>32</v>
      </c>
      <c r="D22" s="16">
        <v>8586600</v>
      </c>
      <c r="E22" s="16">
        <v>11733800</v>
      </c>
      <c r="F22" s="17"/>
    </row>
    <row r="23" spans="1:6" s="18" customFormat="1" ht="112.5">
      <c r="A23" s="14" t="s">
        <v>33</v>
      </c>
      <c r="B23" s="15">
        <v>182</v>
      </c>
      <c r="C23" s="22" t="s">
        <v>34</v>
      </c>
      <c r="D23" s="16">
        <v>-849900</v>
      </c>
      <c r="E23" s="16">
        <v>-1119100</v>
      </c>
    </row>
    <row r="24" spans="1:6" s="20" customFormat="1">
      <c r="A24" s="7" t="s">
        <v>35</v>
      </c>
      <c r="B24" s="6">
        <v>182</v>
      </c>
      <c r="C24" s="6" t="s">
        <v>36</v>
      </c>
      <c r="D24" s="12">
        <f>+D25</f>
        <v>57700</v>
      </c>
      <c r="E24" s="12">
        <f>+E25</f>
        <v>58900</v>
      </c>
    </row>
    <row r="25" spans="1:6" s="18" customFormat="1">
      <c r="A25" s="14" t="s">
        <v>37</v>
      </c>
      <c r="B25" s="15">
        <v>182</v>
      </c>
      <c r="C25" s="15" t="s">
        <v>38</v>
      </c>
      <c r="D25" s="16">
        <v>57700</v>
      </c>
      <c r="E25" s="16">
        <v>58900</v>
      </c>
    </row>
    <row r="26" spans="1:6" s="18" customFormat="1">
      <c r="A26" s="23" t="s">
        <v>39</v>
      </c>
      <c r="B26" s="24">
        <v>182</v>
      </c>
      <c r="C26" s="6" t="s">
        <v>40</v>
      </c>
      <c r="D26" s="12">
        <f>D27+D29</f>
        <v>27069400</v>
      </c>
      <c r="E26" s="12">
        <f>E27+E29</f>
        <v>27610800</v>
      </c>
    </row>
    <row r="27" spans="1:6" s="18" customFormat="1">
      <c r="A27" s="25" t="s">
        <v>41</v>
      </c>
      <c r="B27" s="26">
        <v>182</v>
      </c>
      <c r="C27" s="15" t="s">
        <v>42</v>
      </c>
      <c r="D27" s="16">
        <f>+D28</f>
        <v>6638800</v>
      </c>
      <c r="E27" s="16">
        <f>+E28</f>
        <v>6771600</v>
      </c>
    </row>
    <row r="28" spans="1:6" s="18" customFormat="1" ht="56.25">
      <c r="A28" s="25" t="s">
        <v>43</v>
      </c>
      <c r="B28" s="26">
        <v>182</v>
      </c>
      <c r="C28" s="15" t="s">
        <v>44</v>
      </c>
      <c r="D28" s="16">
        <v>6638800</v>
      </c>
      <c r="E28" s="16">
        <v>6771600</v>
      </c>
    </row>
    <row r="29" spans="1:6" s="18" customFormat="1">
      <c r="A29" s="25" t="s">
        <v>45</v>
      </c>
      <c r="B29" s="26">
        <v>182</v>
      </c>
      <c r="C29" s="15" t="s">
        <v>46</v>
      </c>
      <c r="D29" s="16">
        <f>D30+D31</f>
        <v>20430600</v>
      </c>
      <c r="E29" s="16">
        <f>E30+E31</f>
        <v>20839200</v>
      </c>
    </row>
    <row r="30" spans="1:6" s="20" customFormat="1" ht="37.5">
      <c r="A30" s="14" t="s">
        <v>47</v>
      </c>
      <c r="B30" s="26">
        <v>182</v>
      </c>
      <c r="C30" s="15" t="s">
        <v>48</v>
      </c>
      <c r="D30" s="16">
        <v>8466000</v>
      </c>
      <c r="E30" s="16">
        <v>8635300</v>
      </c>
    </row>
    <row r="31" spans="1:6" s="20" customFormat="1" ht="37.5">
      <c r="A31" s="14" t="s">
        <v>49</v>
      </c>
      <c r="B31" s="26">
        <v>182</v>
      </c>
      <c r="C31" s="15" t="s">
        <v>50</v>
      </c>
      <c r="D31" s="16">
        <v>11964600</v>
      </c>
      <c r="E31" s="16">
        <v>12203900</v>
      </c>
    </row>
    <row r="32" spans="1:6" s="18" customFormat="1">
      <c r="A32" s="7" t="s">
        <v>51</v>
      </c>
      <c r="B32" s="11"/>
      <c r="C32" s="6"/>
      <c r="D32" s="12">
        <f>+D33+D38+D40+D43+D47</f>
        <v>217700</v>
      </c>
      <c r="E32" s="12">
        <f>+E33+E38+E40+E43+E47</f>
        <v>217700</v>
      </c>
    </row>
    <row r="33" spans="1:6" s="18" customFormat="1" ht="56.25">
      <c r="A33" s="28" t="s">
        <v>52</v>
      </c>
      <c r="B33" s="11" t="s">
        <v>7</v>
      </c>
      <c r="C33" s="29" t="s">
        <v>53</v>
      </c>
      <c r="D33" s="12">
        <f>SUM(D34:D37)</f>
        <v>203000</v>
      </c>
      <c r="E33" s="12">
        <f>SUM(E34:E37)</f>
        <v>203000</v>
      </c>
    </row>
    <row r="34" spans="1:6" s="18" customFormat="1" ht="37.5">
      <c r="A34" s="14" t="s">
        <v>54</v>
      </c>
      <c r="B34" s="30">
        <v>723</v>
      </c>
      <c r="C34" s="30" t="s">
        <v>55</v>
      </c>
      <c r="D34" s="16">
        <v>203000</v>
      </c>
      <c r="E34" s="16">
        <v>203000</v>
      </c>
    </row>
    <row r="35" spans="1:6" s="20" customFormat="1" ht="93.75">
      <c r="A35" s="14" t="s">
        <v>56</v>
      </c>
      <c r="B35" s="30">
        <v>723</v>
      </c>
      <c r="C35" s="30" t="s">
        <v>57</v>
      </c>
      <c r="D35" s="16">
        <v>0</v>
      </c>
      <c r="E35" s="16">
        <v>0</v>
      </c>
    </row>
    <row r="36" spans="1:6" s="18" customFormat="1" ht="206.25">
      <c r="A36" s="14" t="s">
        <v>58</v>
      </c>
      <c r="B36" s="30">
        <v>843</v>
      </c>
      <c r="C36" s="30" t="s">
        <v>59</v>
      </c>
      <c r="D36" s="16">
        <v>0</v>
      </c>
      <c r="E36" s="16">
        <v>0</v>
      </c>
    </row>
    <row r="37" spans="1:6" s="20" customFormat="1" ht="93.75">
      <c r="A37" s="14" t="s">
        <v>60</v>
      </c>
      <c r="B37" s="30">
        <v>723</v>
      </c>
      <c r="C37" s="30" t="s">
        <v>61</v>
      </c>
      <c r="D37" s="16">
        <v>0</v>
      </c>
      <c r="E37" s="16">
        <v>0</v>
      </c>
    </row>
    <row r="38" spans="1:6" s="18" customFormat="1" ht="37.5">
      <c r="A38" s="7" t="s">
        <v>62</v>
      </c>
      <c r="B38" s="31">
        <v>723</v>
      </c>
      <c r="C38" s="31" t="s">
        <v>63</v>
      </c>
      <c r="D38" s="12">
        <f>+D39</f>
        <v>14700</v>
      </c>
      <c r="E38" s="12">
        <f>+E39</f>
        <v>14700</v>
      </c>
    </row>
    <row r="39" spans="1:6" s="20" customFormat="1" ht="37.5">
      <c r="A39" s="14" t="s">
        <v>64</v>
      </c>
      <c r="B39" s="30">
        <v>723</v>
      </c>
      <c r="C39" s="30" t="s">
        <v>65</v>
      </c>
      <c r="D39" s="16">
        <v>14700</v>
      </c>
      <c r="E39" s="16">
        <v>14700</v>
      </c>
    </row>
    <row r="40" spans="1:6" s="18" customFormat="1" ht="37.5">
      <c r="A40" s="7" t="s">
        <v>66</v>
      </c>
      <c r="B40" s="31">
        <v>723</v>
      </c>
      <c r="C40" s="31" t="s">
        <v>67</v>
      </c>
      <c r="D40" s="12">
        <f>+D41+D42</f>
        <v>0</v>
      </c>
      <c r="E40" s="12">
        <f>+E41+E42</f>
        <v>0</v>
      </c>
      <c r="F40" s="17"/>
    </row>
    <row r="41" spans="1:6" s="18" customFormat="1" ht="93.75">
      <c r="A41" s="14" t="s">
        <v>68</v>
      </c>
      <c r="B41" s="30">
        <v>723</v>
      </c>
      <c r="C41" s="15" t="s">
        <v>69</v>
      </c>
      <c r="D41" s="16">
        <v>0</v>
      </c>
      <c r="E41" s="16">
        <v>0</v>
      </c>
    </row>
    <row r="42" spans="1:6" s="18" customFormat="1" ht="56.25">
      <c r="A42" s="14" t="s">
        <v>70</v>
      </c>
      <c r="B42" s="30">
        <v>723</v>
      </c>
      <c r="C42" s="32" t="s">
        <v>71</v>
      </c>
      <c r="D42" s="16">
        <v>0</v>
      </c>
      <c r="E42" s="16">
        <v>0</v>
      </c>
    </row>
    <row r="43" spans="1:6" s="18" customFormat="1">
      <c r="A43" s="7" t="s">
        <v>72</v>
      </c>
      <c r="B43" s="11" t="s">
        <v>7</v>
      </c>
      <c r="C43" s="33" t="s">
        <v>73</v>
      </c>
      <c r="D43" s="12">
        <f>SUM(D44:D46)</f>
        <v>0</v>
      </c>
      <c r="E43" s="12">
        <f>SUM(E44:E46)</f>
        <v>0</v>
      </c>
    </row>
    <row r="44" spans="1:6" s="18" customFormat="1" ht="131.25">
      <c r="A44" s="14" t="s">
        <v>74</v>
      </c>
      <c r="B44" s="26">
        <v>182</v>
      </c>
      <c r="C44" s="34" t="s">
        <v>75</v>
      </c>
      <c r="D44" s="16">
        <v>0</v>
      </c>
      <c r="E44" s="16">
        <v>0</v>
      </c>
    </row>
    <row r="45" spans="1:6" s="18" customFormat="1" ht="56.25">
      <c r="A45" s="14" t="s">
        <v>76</v>
      </c>
      <c r="B45" s="32">
        <v>723</v>
      </c>
      <c r="C45" s="15" t="s">
        <v>77</v>
      </c>
      <c r="D45" s="16">
        <v>0</v>
      </c>
      <c r="E45" s="16">
        <v>0</v>
      </c>
    </row>
    <row r="46" spans="1:6" s="18" customFormat="1" ht="75">
      <c r="A46" s="14" t="s">
        <v>78</v>
      </c>
      <c r="B46" s="32">
        <v>723</v>
      </c>
      <c r="C46" s="15" t="s">
        <v>79</v>
      </c>
      <c r="D46" s="16">
        <v>0</v>
      </c>
      <c r="E46" s="16">
        <v>0</v>
      </c>
    </row>
    <row r="47" spans="1:6" s="20" customFormat="1">
      <c r="A47" s="7" t="s">
        <v>80</v>
      </c>
      <c r="B47" s="31">
        <v>723</v>
      </c>
      <c r="C47" s="31" t="s">
        <v>81</v>
      </c>
      <c r="D47" s="12">
        <f>+D48+D49</f>
        <v>0</v>
      </c>
      <c r="E47" s="12">
        <f>+E48+E49</f>
        <v>0</v>
      </c>
    </row>
    <row r="48" spans="1:6" s="20" customFormat="1">
      <c r="A48" s="14" t="s">
        <v>82</v>
      </c>
      <c r="B48" s="30">
        <v>723</v>
      </c>
      <c r="C48" s="30" t="s">
        <v>83</v>
      </c>
      <c r="D48" s="16">
        <v>0</v>
      </c>
      <c r="E48" s="16">
        <v>0</v>
      </c>
    </row>
    <row r="49" spans="1:6" s="20" customFormat="1">
      <c r="A49" s="14" t="s">
        <v>84</v>
      </c>
      <c r="B49" s="32">
        <v>723</v>
      </c>
      <c r="C49" s="32" t="s">
        <v>85</v>
      </c>
      <c r="D49" s="16">
        <v>0</v>
      </c>
      <c r="E49" s="16">
        <v>0</v>
      </c>
    </row>
    <row r="50" spans="1:6" s="20" customFormat="1">
      <c r="A50" s="7" t="s">
        <v>86</v>
      </c>
      <c r="B50" s="33">
        <v>723</v>
      </c>
      <c r="C50" s="35" t="s">
        <v>87</v>
      </c>
      <c r="D50" s="12">
        <f>D51</f>
        <v>13461400</v>
      </c>
      <c r="E50" s="12">
        <f>E51</f>
        <v>13284700</v>
      </c>
    </row>
    <row r="51" spans="1:6" s="20" customFormat="1" ht="37.5">
      <c r="A51" s="14" t="s">
        <v>88</v>
      </c>
      <c r="B51" s="32">
        <v>723</v>
      </c>
      <c r="C51" s="32" t="s">
        <v>89</v>
      </c>
      <c r="D51" s="16">
        <f>+D52+D54+D58+D61</f>
        <v>13461400</v>
      </c>
      <c r="E51" s="16">
        <f>+E52+E54+E58+E61</f>
        <v>13284700</v>
      </c>
    </row>
    <row r="52" spans="1:6" s="18" customFormat="1">
      <c r="A52" s="36" t="s">
        <v>90</v>
      </c>
      <c r="B52" s="37">
        <v>723</v>
      </c>
      <c r="C52" s="38" t="s">
        <v>91</v>
      </c>
      <c r="D52" s="12">
        <f>+D53</f>
        <v>9509800</v>
      </c>
      <c r="E52" s="12">
        <f>+E53</f>
        <v>9308200</v>
      </c>
    </row>
    <row r="53" spans="1:6" s="20" customFormat="1" ht="37.5">
      <c r="A53" s="14" t="s">
        <v>92</v>
      </c>
      <c r="B53" s="39">
        <v>723</v>
      </c>
      <c r="C53" s="40" t="s">
        <v>93</v>
      </c>
      <c r="D53" s="16">
        <v>9509800</v>
      </c>
      <c r="E53" s="16">
        <v>9308200</v>
      </c>
    </row>
    <row r="54" spans="1:6" s="18" customFormat="1" ht="37.5">
      <c r="A54" s="7" t="s">
        <v>94</v>
      </c>
      <c r="B54" s="6">
        <v>723</v>
      </c>
      <c r="C54" s="6" t="s">
        <v>95</v>
      </c>
      <c r="D54" s="12">
        <f>SUM(D55:D57)</f>
        <v>3270700</v>
      </c>
      <c r="E54" s="12">
        <f>SUM(E55:E57)</f>
        <v>3270700</v>
      </c>
    </row>
    <row r="55" spans="1:6" s="18" customFormat="1" ht="56.25">
      <c r="A55" s="14" t="s">
        <v>96</v>
      </c>
      <c r="B55" s="6">
        <v>723</v>
      </c>
      <c r="C55" s="15" t="s">
        <v>97</v>
      </c>
      <c r="D55" s="16">
        <v>0</v>
      </c>
      <c r="E55" s="16">
        <v>0</v>
      </c>
    </row>
    <row r="56" spans="1:6" s="18" customFormat="1" ht="56.25">
      <c r="A56" s="14" t="s">
        <v>98</v>
      </c>
      <c r="B56" s="15">
        <v>723</v>
      </c>
      <c r="C56" s="15" t="s">
        <v>99</v>
      </c>
      <c r="D56" s="16">
        <v>0</v>
      </c>
      <c r="E56" s="16">
        <v>0</v>
      </c>
    </row>
    <row r="57" spans="1:6" s="18" customFormat="1">
      <c r="A57" s="14" t="s">
        <v>100</v>
      </c>
      <c r="B57" s="30">
        <v>723</v>
      </c>
      <c r="C57" s="41" t="s">
        <v>101</v>
      </c>
      <c r="D57" s="16">
        <v>3270700</v>
      </c>
      <c r="E57" s="16">
        <v>3270700</v>
      </c>
    </row>
    <row r="58" spans="1:6" s="20" customFormat="1" ht="37.5">
      <c r="A58" s="7" t="s">
        <v>102</v>
      </c>
      <c r="B58" s="31">
        <v>723</v>
      </c>
      <c r="C58" s="42" t="s">
        <v>103</v>
      </c>
      <c r="D58" s="12">
        <f>+D60+D59</f>
        <v>680900</v>
      </c>
      <c r="E58" s="12">
        <f>+E60+E59</f>
        <v>705800</v>
      </c>
      <c r="F58" s="17"/>
    </row>
    <row r="59" spans="1:6" s="20" customFormat="1" ht="37.5">
      <c r="A59" s="14" t="s">
        <v>104</v>
      </c>
      <c r="B59" s="30">
        <v>723</v>
      </c>
      <c r="C59" s="41" t="s">
        <v>105</v>
      </c>
      <c r="D59" s="16">
        <v>700</v>
      </c>
      <c r="E59" s="16">
        <v>700</v>
      </c>
      <c r="F59" s="17"/>
    </row>
    <row r="60" spans="1:6" s="18" customFormat="1" ht="56.25">
      <c r="A60" s="14" t="s">
        <v>106</v>
      </c>
      <c r="B60" s="30">
        <v>723</v>
      </c>
      <c r="C60" s="41" t="s">
        <v>107</v>
      </c>
      <c r="D60" s="16">
        <v>680200</v>
      </c>
      <c r="E60" s="16">
        <v>705100</v>
      </c>
      <c r="F60" s="17"/>
    </row>
    <row r="61" spans="1:6">
      <c r="A61" s="7" t="s">
        <v>108</v>
      </c>
      <c r="B61" s="31">
        <v>723</v>
      </c>
      <c r="C61" s="42" t="s">
        <v>109</v>
      </c>
      <c r="D61" s="12">
        <f>SUM(D62:D64)</f>
        <v>0</v>
      </c>
      <c r="E61" s="12">
        <f>SUM(E62:E64)</f>
        <v>0</v>
      </c>
    </row>
    <row r="62" spans="1:6" ht="75">
      <c r="A62" s="14" t="s">
        <v>110</v>
      </c>
      <c r="B62" s="30">
        <v>723</v>
      </c>
      <c r="C62" s="41" t="s">
        <v>111</v>
      </c>
      <c r="D62" s="16">
        <v>0</v>
      </c>
      <c r="E62" s="16">
        <v>0</v>
      </c>
    </row>
    <row r="63" spans="1:6" ht="37.5">
      <c r="A63" s="14" t="s">
        <v>112</v>
      </c>
      <c r="B63" s="30">
        <v>723</v>
      </c>
      <c r="C63" s="41" t="s">
        <v>113</v>
      </c>
      <c r="D63" s="16">
        <v>0</v>
      </c>
      <c r="E63" s="16">
        <v>0</v>
      </c>
    </row>
    <row r="64" spans="1:6" ht="37.5">
      <c r="A64" s="14" t="s">
        <v>114</v>
      </c>
      <c r="B64" s="15">
        <v>723</v>
      </c>
      <c r="C64" s="43" t="s">
        <v>115</v>
      </c>
      <c r="D64" s="16">
        <v>0</v>
      </c>
      <c r="E64" s="16">
        <v>0</v>
      </c>
    </row>
  </sheetData>
  <mergeCells count="6">
    <mergeCell ref="A2:E2"/>
    <mergeCell ref="A4:E4"/>
    <mergeCell ref="A6:A7"/>
    <mergeCell ref="B6:C6"/>
    <mergeCell ref="D6:D7"/>
    <mergeCell ref="E6:E7"/>
  </mergeCells>
  <pageMargins left="0.7" right="0.7" top="0.75" bottom="0.75" header="0.511811023622047" footer="0.511811023622047"/>
  <pageSetup paperSize="9" scale="5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zoomScale="60" zoomScaleNormal="60" workbookViewId="0">
      <selection activeCell="E11" sqref="E11"/>
    </sheetView>
  </sheetViews>
  <sheetFormatPr defaultColWidth="22.140625" defaultRowHeight="18.75"/>
  <cols>
    <col min="1" max="1" width="84.85546875" style="45" customWidth="1"/>
    <col min="2" max="16384" width="22.140625" style="46"/>
  </cols>
  <sheetData>
    <row r="1" spans="1:6">
      <c r="C1" s="207" t="s">
        <v>116</v>
      </c>
    </row>
    <row r="2" spans="1:6">
      <c r="C2" s="207" t="s">
        <v>390</v>
      </c>
    </row>
    <row r="3" spans="1:6">
      <c r="C3" s="207" t="s">
        <v>391</v>
      </c>
    </row>
    <row r="4" spans="1:6">
      <c r="C4" s="207" t="s">
        <v>408</v>
      </c>
    </row>
    <row r="5" spans="1:6">
      <c r="C5" s="207"/>
    </row>
    <row r="6" spans="1:6">
      <c r="C6" s="207" t="s">
        <v>395</v>
      </c>
    </row>
    <row r="7" spans="1:6">
      <c r="C7" s="207" t="s">
        <v>393</v>
      </c>
    </row>
    <row r="8" spans="1:6">
      <c r="C8" s="209" t="s">
        <v>399</v>
      </c>
    </row>
    <row r="9" spans="1:6">
      <c r="D9" s="48"/>
    </row>
    <row r="10" spans="1:6" ht="34.9" customHeight="1">
      <c r="A10" s="231" t="s">
        <v>323</v>
      </c>
      <c r="B10" s="231"/>
      <c r="C10" s="231"/>
      <c r="D10" s="49"/>
      <c r="E10" s="49"/>
      <c r="F10" s="49"/>
    </row>
    <row r="11" spans="1:6">
      <c r="A11" s="49"/>
      <c r="B11" s="49"/>
      <c r="C11" s="49"/>
      <c r="D11" s="49"/>
      <c r="E11" s="49"/>
      <c r="F11" s="49"/>
    </row>
    <row r="12" spans="1:6">
      <c r="A12" s="50"/>
      <c r="B12" s="51"/>
      <c r="C12" s="5" t="s">
        <v>0</v>
      </c>
      <c r="E12" s="52"/>
      <c r="F12" s="52"/>
    </row>
    <row r="13" spans="1:6">
      <c r="A13" s="232" t="s">
        <v>118</v>
      </c>
      <c r="B13" s="232" t="s">
        <v>119</v>
      </c>
      <c r="C13" s="232" t="s">
        <v>120</v>
      </c>
    </row>
    <row r="14" spans="1:6">
      <c r="A14" s="232"/>
      <c r="B14" s="232"/>
      <c r="C14" s="232"/>
    </row>
    <row r="15" spans="1:6">
      <c r="A15" s="53" t="s">
        <v>121</v>
      </c>
      <c r="B15" s="53" t="s">
        <v>122</v>
      </c>
      <c r="C15" s="53" t="s">
        <v>123</v>
      </c>
    </row>
    <row r="16" spans="1:6">
      <c r="A16" s="54" t="s">
        <v>124</v>
      </c>
      <c r="B16" s="55" t="s">
        <v>125</v>
      </c>
      <c r="C16" s="172">
        <f>+C17+C18+C19+C20</f>
        <v>34410475.810000002</v>
      </c>
    </row>
    <row r="17" spans="1:3" ht="37.5">
      <c r="A17" s="57" t="s">
        <v>126</v>
      </c>
      <c r="B17" s="58" t="s">
        <v>127</v>
      </c>
      <c r="C17" s="173">
        <f>+'5'!E15</f>
        <v>2111033.44</v>
      </c>
    </row>
    <row r="18" spans="1:3" ht="56.25">
      <c r="A18" s="57" t="s">
        <v>357</v>
      </c>
      <c r="B18" s="58" t="s">
        <v>128</v>
      </c>
      <c r="C18" s="173">
        <f>+'5'!E21</f>
        <v>18536546.510000002</v>
      </c>
    </row>
    <row r="19" spans="1:3">
      <c r="A19" s="57" t="s">
        <v>129</v>
      </c>
      <c r="B19" s="58" t="s">
        <v>130</v>
      </c>
      <c r="C19" s="173">
        <f>+'5'!E32</f>
        <v>100000</v>
      </c>
    </row>
    <row r="20" spans="1:3">
      <c r="A20" s="54" t="s">
        <v>131</v>
      </c>
      <c r="B20" s="55" t="s">
        <v>132</v>
      </c>
      <c r="C20" s="172">
        <f>+'5'!E38</f>
        <v>13662895.859999999</v>
      </c>
    </row>
    <row r="21" spans="1:3" s="52" customFormat="1">
      <c r="A21" s="54" t="s">
        <v>133</v>
      </c>
      <c r="B21" s="55" t="s">
        <v>134</v>
      </c>
      <c r="C21" s="172">
        <f>+C22</f>
        <v>624700</v>
      </c>
    </row>
    <row r="22" spans="1:3">
      <c r="A22" s="57" t="s">
        <v>135</v>
      </c>
      <c r="B22" s="58" t="s">
        <v>136</v>
      </c>
      <c r="C22" s="173">
        <f>+'5'!E51</f>
        <v>624700</v>
      </c>
    </row>
    <row r="23" spans="1:3" ht="37.5">
      <c r="A23" s="54" t="s">
        <v>137</v>
      </c>
      <c r="B23" s="55" t="s">
        <v>138</v>
      </c>
      <c r="C23" s="172">
        <f>+C24</f>
        <v>100000</v>
      </c>
    </row>
    <row r="24" spans="1:3" ht="37.5">
      <c r="A24" s="57" t="s">
        <v>358</v>
      </c>
      <c r="B24" s="58" t="s">
        <v>139</v>
      </c>
      <c r="C24" s="173">
        <f>+'5'!E58</f>
        <v>100000</v>
      </c>
    </row>
    <row r="25" spans="1:3" ht="56.25">
      <c r="A25" s="57" t="s">
        <v>353</v>
      </c>
      <c r="B25" s="58" t="s">
        <v>139</v>
      </c>
      <c r="C25" s="173">
        <f>+'5'!E60</f>
        <v>100000</v>
      </c>
    </row>
    <row r="26" spans="1:3">
      <c r="A26" s="54" t="s">
        <v>140</v>
      </c>
      <c r="B26" s="55" t="s">
        <v>141</v>
      </c>
      <c r="C26" s="172">
        <f>+C27+C30</f>
        <v>57929408.520000003</v>
      </c>
    </row>
    <row r="27" spans="1:3">
      <c r="A27" s="54" t="s">
        <v>349</v>
      </c>
      <c r="B27" s="58" t="s">
        <v>143</v>
      </c>
      <c r="C27" s="173">
        <f>+'5'!E65</f>
        <v>57029108.520000003</v>
      </c>
    </row>
    <row r="28" spans="1:3" ht="37.5">
      <c r="A28" s="57" t="s">
        <v>205</v>
      </c>
      <c r="B28" s="58" t="s">
        <v>143</v>
      </c>
      <c r="C28" s="173">
        <f>+'5'!E66</f>
        <v>41666666.670000002</v>
      </c>
    </row>
    <row r="29" spans="1:3" ht="37.5">
      <c r="A29" s="57" t="s">
        <v>336</v>
      </c>
      <c r="B29" s="58" t="s">
        <v>143</v>
      </c>
      <c r="C29" s="173">
        <f>+'5'!E71</f>
        <v>15362441.85</v>
      </c>
    </row>
    <row r="30" spans="1:3">
      <c r="A30" s="54" t="s">
        <v>144</v>
      </c>
      <c r="B30" s="58" t="s">
        <v>145</v>
      </c>
      <c r="C30" s="173">
        <f>+'5'!E75</f>
        <v>900300</v>
      </c>
    </row>
    <row r="31" spans="1:3">
      <c r="A31" s="54" t="s">
        <v>146</v>
      </c>
      <c r="B31" s="55" t="s">
        <v>147</v>
      </c>
      <c r="C31" s="172">
        <f>+C32+C33</f>
        <v>12057394.689999999</v>
      </c>
    </row>
    <row r="32" spans="1:3">
      <c r="A32" s="45" t="s">
        <v>148</v>
      </c>
      <c r="B32" s="58" t="s">
        <v>149</v>
      </c>
      <c r="C32" s="173">
        <f>+'5'!E82</f>
        <v>31457.68</v>
      </c>
    </row>
    <row r="33" spans="1:3">
      <c r="A33" s="57" t="s">
        <v>350</v>
      </c>
      <c r="B33" s="58" t="s">
        <v>151</v>
      </c>
      <c r="C33" s="173">
        <f>+'5'!E87</f>
        <v>12025937.01</v>
      </c>
    </row>
    <row r="34" spans="1:3" ht="37.5">
      <c r="A34" s="57" t="s">
        <v>222</v>
      </c>
      <c r="B34" s="58" t="s">
        <v>151</v>
      </c>
      <c r="C34" s="173">
        <f>+'5'!E95</f>
        <v>2130179.02</v>
      </c>
    </row>
    <row r="35" spans="1:3">
      <c r="A35" s="57" t="s">
        <v>374</v>
      </c>
      <c r="B35" s="58" t="s">
        <v>151</v>
      </c>
      <c r="C35" s="173">
        <f>+'5'!E97</f>
        <v>700000</v>
      </c>
    </row>
    <row r="36" spans="1:3">
      <c r="A36" s="54" t="s">
        <v>152</v>
      </c>
      <c r="B36" s="55" t="s">
        <v>153</v>
      </c>
      <c r="C36" s="172">
        <f>+C37</f>
        <v>23800</v>
      </c>
    </row>
    <row r="37" spans="1:3">
      <c r="A37" s="60" t="s">
        <v>154</v>
      </c>
      <c r="B37" s="58" t="s">
        <v>155</v>
      </c>
      <c r="C37" s="173">
        <f>+'5'!E100</f>
        <v>23800</v>
      </c>
    </row>
    <row r="38" spans="1:3">
      <c r="A38" s="54" t="s">
        <v>156</v>
      </c>
      <c r="B38" s="55" t="s">
        <v>157</v>
      </c>
      <c r="C38" s="172">
        <f>+C39</f>
        <v>12543638.99</v>
      </c>
    </row>
    <row r="39" spans="1:3">
      <c r="A39" s="57" t="s">
        <v>367</v>
      </c>
      <c r="B39" s="58" t="s">
        <v>159</v>
      </c>
      <c r="C39" s="173">
        <f>+'5'!E111</f>
        <v>12543638.99</v>
      </c>
    </row>
    <row r="40" spans="1:3">
      <c r="A40" s="57" t="s">
        <v>363</v>
      </c>
      <c r="B40" s="58" t="s">
        <v>159</v>
      </c>
      <c r="C40" s="173">
        <f>+'5'!E112</f>
        <v>651042</v>
      </c>
    </row>
    <row r="41" spans="1:3">
      <c r="A41" s="54" t="s">
        <v>160</v>
      </c>
      <c r="B41" s="55" t="s">
        <v>161</v>
      </c>
      <c r="C41" s="172">
        <f>+C42</f>
        <v>676692</v>
      </c>
    </row>
    <row r="42" spans="1:3">
      <c r="A42" s="57" t="s">
        <v>162</v>
      </c>
      <c r="B42" s="58" t="s">
        <v>163</v>
      </c>
      <c r="C42" s="173">
        <f>+'5'!E124</f>
        <v>676692</v>
      </c>
    </row>
    <row r="43" spans="1:3" ht="37.5">
      <c r="A43" s="54" t="s">
        <v>164</v>
      </c>
      <c r="B43" s="55" t="s">
        <v>165</v>
      </c>
      <c r="C43" s="172">
        <f>+C44</f>
        <v>5000</v>
      </c>
    </row>
    <row r="44" spans="1:3" ht="37.5">
      <c r="A44" s="57" t="s">
        <v>166</v>
      </c>
      <c r="B44" s="58" t="s">
        <v>167</v>
      </c>
      <c r="C44" s="173">
        <f>+'5'!E131</f>
        <v>5000</v>
      </c>
    </row>
    <row r="45" spans="1:3" ht="56.25">
      <c r="A45" s="54" t="s">
        <v>168</v>
      </c>
      <c r="B45" s="55" t="s">
        <v>169</v>
      </c>
      <c r="C45" s="172">
        <f>+C46</f>
        <v>236059.49</v>
      </c>
    </row>
    <row r="46" spans="1:3">
      <c r="A46" s="57" t="s">
        <v>170</v>
      </c>
      <c r="B46" s="58" t="s">
        <v>171</v>
      </c>
      <c r="C46" s="173">
        <f>+'5'!E138</f>
        <v>236059.49</v>
      </c>
    </row>
    <row r="47" spans="1:3">
      <c r="A47" s="54" t="s">
        <v>172</v>
      </c>
      <c r="B47" s="55"/>
      <c r="C47" s="172">
        <f>+C16+C21+C23+C26+C31+C36+C38+C41+C43+C45</f>
        <v>118607169.5</v>
      </c>
    </row>
  </sheetData>
  <mergeCells count="4">
    <mergeCell ref="A10:C10"/>
    <mergeCell ref="A13:A14"/>
    <mergeCell ref="B13:B14"/>
    <mergeCell ref="C13:C14"/>
  </mergeCells>
  <pageMargins left="0.7" right="0.7" top="0.75" bottom="0.75" header="0.511811023622047" footer="0.511811023622047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zoomScale="60" zoomScaleNormal="60" workbookViewId="0">
      <selection activeCell="A19" sqref="A19"/>
    </sheetView>
  </sheetViews>
  <sheetFormatPr defaultColWidth="9.140625" defaultRowHeight="18.75"/>
  <cols>
    <col min="1" max="1" width="79.5703125" style="46" customWidth="1"/>
    <col min="2" max="2" width="11.42578125" style="46" customWidth="1"/>
    <col min="3" max="3" width="18.140625" style="46" customWidth="1"/>
    <col min="4" max="4" width="20.42578125" style="46" customWidth="1"/>
    <col min="5" max="5" width="22.28515625" style="46" customWidth="1"/>
    <col min="6" max="16384" width="9.140625" style="46"/>
  </cols>
  <sheetData>
    <row r="1" spans="1:6">
      <c r="D1" s="3" t="s">
        <v>173</v>
      </c>
    </row>
    <row r="2" spans="1:6" ht="34.9" customHeight="1">
      <c r="A2" s="229" t="s">
        <v>360</v>
      </c>
      <c r="B2" s="229"/>
      <c r="C2" s="229"/>
      <c r="D2" s="229"/>
    </row>
    <row r="3" spans="1:6">
      <c r="D3" s="48"/>
    </row>
    <row r="4" spans="1:6" ht="36" customHeight="1">
      <c r="A4" s="231" t="s">
        <v>324</v>
      </c>
      <c r="B4" s="231"/>
      <c r="C4" s="231"/>
      <c r="D4" s="231"/>
      <c r="E4" s="49"/>
      <c r="F4" s="49"/>
    </row>
    <row r="5" spans="1:6">
      <c r="A5" s="49"/>
      <c r="B5" s="49"/>
      <c r="C5" s="49"/>
      <c r="D5" s="49"/>
      <c r="E5" s="49"/>
      <c r="F5" s="49"/>
    </row>
    <row r="6" spans="1:6">
      <c r="A6" s="51"/>
      <c r="B6" s="51"/>
      <c r="D6" s="5" t="s">
        <v>0</v>
      </c>
      <c r="E6" s="52"/>
      <c r="F6" s="52"/>
    </row>
    <row r="7" spans="1:6" ht="18" customHeight="1">
      <c r="A7" s="232" t="s">
        <v>118</v>
      </c>
      <c r="B7" s="232" t="s">
        <v>119</v>
      </c>
      <c r="C7" s="232" t="s">
        <v>120</v>
      </c>
      <c r="D7" s="232" t="s">
        <v>120</v>
      </c>
    </row>
    <row r="8" spans="1:6">
      <c r="A8" s="232"/>
      <c r="B8" s="232"/>
      <c r="C8" s="232"/>
      <c r="D8" s="232"/>
    </row>
    <row r="9" spans="1:6">
      <c r="A9" s="53" t="s">
        <v>121</v>
      </c>
      <c r="B9" s="53" t="s">
        <v>122</v>
      </c>
      <c r="C9" s="53" t="s">
        <v>123</v>
      </c>
      <c r="D9" s="53" t="s">
        <v>123</v>
      </c>
    </row>
    <row r="10" spans="1:6">
      <c r="A10" s="54" t="s">
        <v>124</v>
      </c>
      <c r="B10" s="55" t="s">
        <v>125</v>
      </c>
      <c r="C10" s="56">
        <f>+C11+C12+C13+C14</f>
        <v>27487537.199999999</v>
      </c>
      <c r="D10" s="56">
        <f>+D11+D12+D13+D14</f>
        <v>27487537.199999999</v>
      </c>
    </row>
    <row r="11" spans="1:6" ht="37.5">
      <c r="A11" s="57" t="s">
        <v>126</v>
      </c>
      <c r="B11" s="58" t="s">
        <v>127</v>
      </c>
      <c r="C11" s="59">
        <f>+'6'!E9</f>
        <v>2890603</v>
      </c>
      <c r="D11" s="59">
        <f>+'6'!F9</f>
        <v>2890603</v>
      </c>
    </row>
    <row r="12" spans="1:6" ht="56.25">
      <c r="A12" s="57" t="s">
        <v>357</v>
      </c>
      <c r="B12" s="58" t="s">
        <v>128</v>
      </c>
      <c r="C12" s="59">
        <f>+'6'!E15</f>
        <v>14774325</v>
      </c>
      <c r="D12" s="59">
        <f>+'6'!F15</f>
        <v>14774325</v>
      </c>
    </row>
    <row r="13" spans="1:6">
      <c r="A13" s="57" t="s">
        <v>129</v>
      </c>
      <c r="B13" s="58" t="s">
        <v>130</v>
      </c>
      <c r="C13" s="59">
        <f>+'6'!E26</f>
        <v>100000</v>
      </c>
      <c r="D13" s="59">
        <f>+'6'!F26</f>
        <v>100000</v>
      </c>
    </row>
    <row r="14" spans="1:6">
      <c r="A14" s="54" t="s">
        <v>131</v>
      </c>
      <c r="B14" s="55" t="s">
        <v>132</v>
      </c>
      <c r="C14" s="56">
        <f>+'6'!E32</f>
        <v>9722609.1999999993</v>
      </c>
      <c r="D14" s="56">
        <f>+'6'!F32</f>
        <v>9722609.1999999993</v>
      </c>
    </row>
    <row r="15" spans="1:6">
      <c r="A15" s="54" t="s">
        <v>133</v>
      </c>
      <c r="B15" s="55" t="s">
        <v>134</v>
      </c>
      <c r="C15" s="56">
        <f>+C16</f>
        <v>680200</v>
      </c>
      <c r="D15" s="56">
        <f>+D16</f>
        <v>705100</v>
      </c>
    </row>
    <row r="16" spans="1:6">
      <c r="A16" s="57" t="s">
        <v>135</v>
      </c>
      <c r="B16" s="58" t="s">
        <v>136</v>
      </c>
      <c r="C16" s="59">
        <f>+'6'!E44</f>
        <v>680200</v>
      </c>
      <c r="D16" s="59">
        <f>+'6'!F44</f>
        <v>705100</v>
      </c>
    </row>
    <row r="17" spans="1:4" ht="37.5">
      <c r="A17" s="54" t="s">
        <v>137</v>
      </c>
      <c r="B17" s="55" t="s">
        <v>138</v>
      </c>
      <c r="C17" s="56">
        <f>+C18</f>
        <v>300000</v>
      </c>
      <c r="D17" s="56">
        <f>+D18</f>
        <v>300000</v>
      </c>
    </row>
    <row r="18" spans="1:4" ht="37.5">
      <c r="A18" s="57" t="s">
        <v>358</v>
      </c>
      <c r="B18" s="58" t="s">
        <v>139</v>
      </c>
      <c r="C18" s="59">
        <f>+'6'!E51</f>
        <v>300000</v>
      </c>
      <c r="D18" s="59">
        <f>+'6'!F51</f>
        <v>300000</v>
      </c>
    </row>
    <row r="19" spans="1:4" ht="56.25">
      <c r="A19" s="57" t="s">
        <v>353</v>
      </c>
      <c r="B19" s="58" t="s">
        <v>139</v>
      </c>
      <c r="C19" s="59">
        <f>+'6'!E54</f>
        <v>300000</v>
      </c>
      <c r="D19" s="59">
        <f>+'6'!F54</f>
        <v>300000</v>
      </c>
    </row>
    <row r="20" spans="1:4">
      <c r="A20" s="54" t="s">
        <v>140</v>
      </c>
      <c r="B20" s="55" t="s">
        <v>141</v>
      </c>
      <c r="C20" s="56">
        <f>+C21+C24</f>
        <v>16820700</v>
      </c>
      <c r="D20" s="56">
        <f>+D21+D24</f>
        <v>22754600</v>
      </c>
    </row>
    <row r="21" spans="1:4">
      <c r="A21" s="54" t="s">
        <v>349</v>
      </c>
      <c r="B21" s="58" t="s">
        <v>143</v>
      </c>
      <c r="C21" s="59">
        <f>+'6'!E59</f>
        <v>16320700</v>
      </c>
      <c r="D21" s="59">
        <f>+'6'!F59</f>
        <v>22354600</v>
      </c>
    </row>
    <row r="22" spans="1:4" ht="37.5">
      <c r="A22" s="57" t="s">
        <v>205</v>
      </c>
      <c r="B22" s="58" t="s">
        <v>143</v>
      </c>
      <c r="C22" s="59">
        <f>+'6'!E60</f>
        <v>0</v>
      </c>
      <c r="D22" s="59">
        <f>+'6'!F60</f>
        <v>0</v>
      </c>
    </row>
    <row r="23" spans="1:4" ht="37.5">
      <c r="A23" s="57" t="s">
        <v>336</v>
      </c>
      <c r="B23" s="58" t="s">
        <v>143</v>
      </c>
      <c r="C23" s="59">
        <f>+'6'!E65</f>
        <v>16320700</v>
      </c>
      <c r="D23" s="59">
        <f>+'6'!F65</f>
        <v>22354600</v>
      </c>
    </row>
    <row r="24" spans="1:4">
      <c r="A24" s="54" t="s">
        <v>144</v>
      </c>
      <c r="B24" s="58" t="s">
        <v>145</v>
      </c>
      <c r="C24" s="59">
        <f>+'6'!E69</f>
        <v>500000</v>
      </c>
      <c r="D24" s="59">
        <f>+'6'!F69</f>
        <v>400000</v>
      </c>
    </row>
    <row r="25" spans="1:4">
      <c r="A25" s="54" t="s">
        <v>146</v>
      </c>
      <c r="B25" s="55" t="s">
        <v>147</v>
      </c>
      <c r="C25" s="56">
        <f>+C26+C27</f>
        <v>5058350</v>
      </c>
      <c r="D25" s="56">
        <f>+D26+D27</f>
        <v>4808350</v>
      </c>
    </row>
    <row r="26" spans="1:4">
      <c r="A26" s="45" t="s">
        <v>148</v>
      </c>
      <c r="B26" s="58" t="s">
        <v>149</v>
      </c>
      <c r="C26" s="59">
        <f>+'6'!E76</f>
        <v>1350</v>
      </c>
      <c r="D26" s="59">
        <f>+'6'!F76</f>
        <v>1350</v>
      </c>
    </row>
    <row r="27" spans="1:4">
      <c r="A27" s="57" t="s">
        <v>350</v>
      </c>
      <c r="B27" s="58" t="s">
        <v>151</v>
      </c>
      <c r="C27" s="59">
        <f>+'6'!E81</f>
        <v>5057000</v>
      </c>
      <c r="D27" s="59">
        <f>+'6'!F81</f>
        <v>4807000</v>
      </c>
    </row>
    <row r="28" spans="1:4" ht="37.5">
      <c r="A28" s="57" t="s">
        <v>222</v>
      </c>
      <c r="B28" s="58" t="s">
        <v>151</v>
      </c>
      <c r="C28" s="59">
        <f>+'6'!E89</f>
        <v>3407000</v>
      </c>
      <c r="D28" s="59">
        <f>+'6'!F89</f>
        <v>3407000</v>
      </c>
    </row>
    <row r="29" spans="1:4">
      <c r="A29" s="54" t="s">
        <v>152</v>
      </c>
      <c r="B29" s="55" t="s">
        <v>153</v>
      </c>
      <c r="C29" s="56">
        <f>+C30</f>
        <v>0</v>
      </c>
      <c r="D29" s="56">
        <f>+D30</f>
        <v>0</v>
      </c>
    </row>
    <row r="30" spans="1:4">
      <c r="A30" s="60" t="s">
        <v>154</v>
      </c>
      <c r="B30" s="58" t="s">
        <v>155</v>
      </c>
      <c r="C30" s="59">
        <f>+'6'!E93</f>
        <v>0</v>
      </c>
      <c r="D30" s="59">
        <f>+'6'!F93</f>
        <v>0</v>
      </c>
    </row>
    <row r="31" spans="1:4">
      <c r="A31" s="54" t="s">
        <v>156</v>
      </c>
      <c r="B31" s="55" t="s">
        <v>157</v>
      </c>
      <c r="C31" s="56">
        <f>+C32</f>
        <v>11486113</v>
      </c>
      <c r="D31" s="56">
        <f>+D32</f>
        <v>11486113</v>
      </c>
    </row>
    <row r="32" spans="1:4">
      <c r="A32" s="57" t="s">
        <v>158</v>
      </c>
      <c r="B32" s="58" t="s">
        <v>159</v>
      </c>
      <c r="C32" s="59">
        <f>+'6'!E102</f>
        <v>11486113</v>
      </c>
      <c r="D32" s="59">
        <f>+'6'!F102</f>
        <v>11486113</v>
      </c>
    </row>
    <row r="33" spans="1:4">
      <c r="A33" s="54" t="s">
        <v>160</v>
      </c>
      <c r="B33" s="55" t="s">
        <v>161</v>
      </c>
      <c r="C33" s="56">
        <f>+C34</f>
        <v>676692</v>
      </c>
      <c r="D33" s="56">
        <f>+D34</f>
        <v>676692</v>
      </c>
    </row>
    <row r="34" spans="1:4">
      <c r="A34" s="57" t="s">
        <v>162</v>
      </c>
      <c r="B34" s="58" t="s">
        <v>163</v>
      </c>
      <c r="C34" s="59">
        <f>+'6'!E111</f>
        <v>676692</v>
      </c>
      <c r="D34" s="59">
        <f>+'6'!F111</f>
        <v>676692</v>
      </c>
    </row>
    <row r="35" spans="1:4" ht="37.5">
      <c r="A35" s="54" t="s">
        <v>164</v>
      </c>
      <c r="B35" s="55" t="s">
        <v>165</v>
      </c>
      <c r="C35" s="56">
        <f>+C36</f>
        <v>5000</v>
      </c>
      <c r="D35" s="56">
        <f>+D36</f>
        <v>5000</v>
      </c>
    </row>
    <row r="36" spans="1:4" ht="37.5">
      <c r="A36" s="57" t="s">
        <v>166</v>
      </c>
      <c r="B36" s="58" t="s">
        <v>167</v>
      </c>
      <c r="C36" s="59">
        <f>+'6'!E118</f>
        <v>5000</v>
      </c>
      <c r="D36" s="59">
        <f>+'6'!F118</f>
        <v>5000</v>
      </c>
    </row>
    <row r="37" spans="1:4" ht="56.25">
      <c r="A37" s="54" t="s">
        <v>168</v>
      </c>
      <c r="B37" s="55" t="s">
        <v>169</v>
      </c>
      <c r="C37" s="56">
        <f>+C38</f>
        <v>0</v>
      </c>
      <c r="D37" s="56">
        <f>+D38</f>
        <v>0</v>
      </c>
    </row>
    <row r="38" spans="1:4">
      <c r="A38" s="57" t="s">
        <v>170</v>
      </c>
      <c r="B38" s="58" t="s">
        <v>171</v>
      </c>
      <c r="C38" s="59">
        <f>+'6'!E125</f>
        <v>0</v>
      </c>
      <c r="D38" s="59">
        <f>+'6'!F125</f>
        <v>0</v>
      </c>
    </row>
    <row r="39" spans="1:4">
      <c r="A39" s="54" t="s">
        <v>172</v>
      </c>
      <c r="B39" s="55"/>
      <c r="C39" s="56">
        <f>+C10+C15+C17+C20+C25+C29+C31+C33+C35+C37</f>
        <v>62514592.200000003</v>
      </c>
      <c r="D39" s="56">
        <f>+D10+D15+D17+D20+D25+D29+D31+D33+D35+D37</f>
        <v>68223392.200000003</v>
      </c>
    </row>
  </sheetData>
  <mergeCells count="6">
    <mergeCell ref="A2:D2"/>
    <mergeCell ref="A4:D4"/>
    <mergeCell ref="A7:A8"/>
    <mergeCell ref="B7:B8"/>
    <mergeCell ref="C7:C8"/>
    <mergeCell ref="D7:D8"/>
  </mergeCells>
  <pageMargins left="0.7" right="0.7" top="0.75" bottom="0.75" header="0.511811023622047" footer="0.511811023622047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3"/>
  <sheetViews>
    <sheetView zoomScale="80" zoomScaleNormal="80" workbookViewId="0">
      <pane ySplit="13" topLeftCell="A128" activePane="bottomLeft" state="frozen"/>
      <selection pane="bottomLeft" activeCell="G10" sqref="G10"/>
    </sheetView>
  </sheetViews>
  <sheetFormatPr defaultColWidth="9.140625" defaultRowHeight="18.75"/>
  <cols>
    <col min="1" max="1" width="110.5703125" style="46" customWidth="1"/>
    <col min="2" max="2" width="12.42578125" style="61" customWidth="1"/>
    <col min="3" max="3" width="18.28515625" style="61" customWidth="1"/>
    <col min="4" max="4" width="9.28515625" style="61" customWidth="1"/>
    <col min="5" max="5" width="20.5703125" style="46" customWidth="1"/>
    <col min="6" max="6" width="9.140625" style="62"/>
    <col min="7" max="7" width="24.42578125" style="46" customWidth="1"/>
    <col min="8" max="16384" width="9.140625" style="46"/>
  </cols>
  <sheetData>
    <row r="1" spans="1:7">
      <c r="E1" s="207" t="s">
        <v>395</v>
      </c>
    </row>
    <row r="2" spans="1:7">
      <c r="E2" s="207" t="s">
        <v>390</v>
      </c>
    </row>
    <row r="3" spans="1:7">
      <c r="E3" s="207" t="s">
        <v>391</v>
      </c>
    </row>
    <row r="4" spans="1:7">
      <c r="E4" s="207" t="s">
        <v>409</v>
      </c>
    </row>
    <row r="5" spans="1:7">
      <c r="E5" s="207"/>
    </row>
    <row r="6" spans="1:7">
      <c r="E6" s="207" t="s">
        <v>396</v>
      </c>
    </row>
    <row r="7" spans="1:7">
      <c r="E7" s="207" t="s">
        <v>393</v>
      </c>
    </row>
    <row r="8" spans="1:7">
      <c r="E8" s="209" t="s">
        <v>399</v>
      </c>
    </row>
    <row r="10" spans="1:7" ht="45" customHeight="1">
      <c r="A10" s="231" t="s">
        <v>325</v>
      </c>
      <c r="B10" s="231"/>
      <c r="C10" s="231"/>
      <c r="D10" s="231"/>
      <c r="E10" s="231"/>
    </row>
    <row r="11" spans="1:7">
      <c r="A11" s="52"/>
      <c r="B11" s="63"/>
      <c r="E11" s="120" t="s">
        <v>0</v>
      </c>
    </row>
    <row r="12" spans="1:7" ht="39" customHeight="1">
      <c r="A12" s="90" t="s">
        <v>1</v>
      </c>
      <c r="B12" s="8" t="s">
        <v>119</v>
      </c>
      <c r="C12" s="8" t="s">
        <v>174</v>
      </c>
      <c r="D12" s="8" t="s">
        <v>175</v>
      </c>
      <c r="E12" s="118" t="s">
        <v>241</v>
      </c>
    </row>
    <row r="13" spans="1:7" s="52" customFormat="1">
      <c r="A13" s="121" t="s">
        <v>176</v>
      </c>
      <c r="B13" s="53" t="s">
        <v>334</v>
      </c>
      <c r="C13" s="191" t="s">
        <v>335</v>
      </c>
      <c r="D13" s="192"/>
      <c r="E13" s="193">
        <f>+E14+E50+E57+E64+E81+E99+E110+E123+E130+E137</f>
        <v>118607169.5</v>
      </c>
      <c r="F13" s="67"/>
      <c r="G13" s="116"/>
    </row>
    <row r="14" spans="1:7" s="52" customFormat="1">
      <c r="A14" s="123" t="s">
        <v>124</v>
      </c>
      <c r="B14" s="53" t="s">
        <v>125</v>
      </c>
      <c r="C14" s="191" t="s">
        <v>335</v>
      </c>
      <c r="D14" s="191"/>
      <c r="E14" s="193">
        <f>E15+E21+E32+E38</f>
        <v>34410475.810000002</v>
      </c>
      <c r="F14" s="67"/>
      <c r="G14" s="116"/>
    </row>
    <row r="15" spans="1:7" s="52" customFormat="1" ht="37.5">
      <c r="A15" s="121" t="s">
        <v>126</v>
      </c>
      <c r="B15" s="53" t="s">
        <v>127</v>
      </c>
      <c r="C15" s="191" t="s">
        <v>335</v>
      </c>
      <c r="D15" s="191"/>
      <c r="E15" s="193">
        <f>E16</f>
        <v>2111033.44</v>
      </c>
      <c r="F15" s="67"/>
      <c r="G15" s="116"/>
    </row>
    <row r="16" spans="1:7">
      <c r="A16" s="126" t="s">
        <v>177</v>
      </c>
      <c r="B16" s="65" t="s">
        <v>127</v>
      </c>
      <c r="C16" s="194" t="s">
        <v>178</v>
      </c>
      <c r="D16" s="194"/>
      <c r="E16" s="195">
        <f>E17</f>
        <v>2111033.44</v>
      </c>
      <c r="G16" s="64"/>
    </row>
    <row r="17" spans="1:7" ht="37.5">
      <c r="A17" s="126" t="s">
        <v>179</v>
      </c>
      <c r="B17" s="65" t="s">
        <v>127</v>
      </c>
      <c r="C17" s="194" t="s">
        <v>180</v>
      </c>
      <c r="D17" s="194"/>
      <c r="E17" s="195">
        <f>E18</f>
        <v>2111033.44</v>
      </c>
      <c r="G17" s="64"/>
    </row>
    <row r="18" spans="1:7" ht="37.5">
      <c r="A18" s="126" t="s">
        <v>181</v>
      </c>
      <c r="B18" s="65" t="s">
        <v>127</v>
      </c>
      <c r="C18" s="194" t="s">
        <v>182</v>
      </c>
      <c r="D18" s="194"/>
      <c r="E18" s="195">
        <f>E20</f>
        <v>2111033.44</v>
      </c>
      <c r="G18" s="64"/>
    </row>
    <row r="19" spans="1:7">
      <c r="A19" s="126" t="s">
        <v>183</v>
      </c>
      <c r="B19" s="65" t="s">
        <v>127</v>
      </c>
      <c r="C19" s="194" t="s">
        <v>184</v>
      </c>
      <c r="D19" s="194"/>
      <c r="E19" s="195">
        <f>E20</f>
        <v>2111033.44</v>
      </c>
      <c r="G19" s="64"/>
    </row>
    <row r="20" spans="1:7" ht="56.25">
      <c r="A20" s="126" t="s">
        <v>185</v>
      </c>
      <c r="B20" s="65" t="s">
        <v>127</v>
      </c>
      <c r="C20" s="194" t="s">
        <v>184</v>
      </c>
      <c r="D20" s="194" t="s">
        <v>186</v>
      </c>
      <c r="E20" s="195">
        <v>2111033.44</v>
      </c>
      <c r="G20" s="64"/>
    </row>
    <row r="21" spans="1:7" s="52" customFormat="1" ht="56.25">
      <c r="A21" s="121" t="s">
        <v>357</v>
      </c>
      <c r="B21" s="53" t="s">
        <v>128</v>
      </c>
      <c r="C21" s="191" t="s">
        <v>335</v>
      </c>
      <c r="D21" s="191"/>
      <c r="E21" s="193">
        <f>+E22</f>
        <v>18536546.510000002</v>
      </c>
      <c r="F21" s="67"/>
      <c r="G21" s="116"/>
    </row>
    <row r="22" spans="1:7">
      <c r="A22" s="126" t="s">
        <v>177</v>
      </c>
      <c r="B22" s="65" t="s">
        <v>128</v>
      </c>
      <c r="C22" s="194" t="s">
        <v>178</v>
      </c>
      <c r="D22" s="194"/>
      <c r="E22" s="195">
        <f>E23+E29</f>
        <v>18536546.510000002</v>
      </c>
      <c r="G22" s="64"/>
    </row>
    <row r="23" spans="1:7" ht="37.5">
      <c r="A23" s="126" t="s">
        <v>179</v>
      </c>
      <c r="B23" s="65" t="s">
        <v>128</v>
      </c>
      <c r="C23" s="194" t="s">
        <v>180</v>
      </c>
      <c r="D23" s="194"/>
      <c r="E23" s="195">
        <f>E24</f>
        <v>18535846.510000002</v>
      </c>
      <c r="G23" s="64"/>
    </row>
    <row r="24" spans="1:7" ht="37.5">
      <c r="A24" s="126" t="s">
        <v>181</v>
      </c>
      <c r="B24" s="65" t="s">
        <v>128</v>
      </c>
      <c r="C24" s="194" t="s">
        <v>182</v>
      </c>
      <c r="D24" s="194"/>
      <c r="E24" s="195">
        <f>E25</f>
        <v>18535846.510000002</v>
      </c>
      <c r="G24" s="64"/>
    </row>
    <row r="25" spans="1:7">
      <c r="A25" s="126" t="s">
        <v>183</v>
      </c>
      <c r="B25" s="65" t="s">
        <v>128</v>
      </c>
      <c r="C25" s="194" t="s">
        <v>184</v>
      </c>
      <c r="D25" s="194"/>
      <c r="E25" s="195">
        <f>E26+E27+E28</f>
        <v>18535846.510000002</v>
      </c>
      <c r="G25" s="64"/>
    </row>
    <row r="26" spans="1:7" ht="56.25">
      <c r="A26" s="126" t="s">
        <v>185</v>
      </c>
      <c r="B26" s="65" t="s">
        <v>128</v>
      </c>
      <c r="C26" s="194" t="s">
        <v>184</v>
      </c>
      <c r="D26" s="194" t="s">
        <v>186</v>
      </c>
      <c r="E26" s="195">
        <v>16299181.560000001</v>
      </c>
      <c r="G26" s="64"/>
    </row>
    <row r="27" spans="1:7">
      <c r="A27" s="126" t="s">
        <v>187</v>
      </c>
      <c r="B27" s="65" t="s">
        <v>128</v>
      </c>
      <c r="C27" s="194" t="s">
        <v>184</v>
      </c>
      <c r="D27" s="194" t="s">
        <v>188</v>
      </c>
      <c r="E27" s="195">
        <v>2157153.9700000002</v>
      </c>
      <c r="G27" s="64"/>
    </row>
    <row r="28" spans="1:7">
      <c r="A28" s="126" t="s">
        <v>189</v>
      </c>
      <c r="B28" s="65" t="s">
        <v>128</v>
      </c>
      <c r="C28" s="194" t="s">
        <v>184</v>
      </c>
      <c r="D28" s="194" t="s">
        <v>190</v>
      </c>
      <c r="E28" s="196">
        <v>79510.98</v>
      </c>
      <c r="G28" s="64"/>
    </row>
    <row r="29" spans="1:7" ht="22.15" customHeight="1">
      <c r="A29" s="126" t="s">
        <v>191</v>
      </c>
      <c r="B29" s="65" t="s">
        <v>128</v>
      </c>
      <c r="C29" s="194" t="s">
        <v>192</v>
      </c>
      <c r="D29" s="194"/>
      <c r="E29" s="195">
        <f>E30</f>
        <v>700</v>
      </c>
      <c r="G29" s="64"/>
    </row>
    <row r="30" spans="1:7" ht="75">
      <c r="A30" s="126" t="s">
        <v>193</v>
      </c>
      <c r="B30" s="65" t="s">
        <v>128</v>
      </c>
      <c r="C30" s="194" t="s">
        <v>194</v>
      </c>
      <c r="D30" s="194"/>
      <c r="E30" s="195">
        <f>E31</f>
        <v>700</v>
      </c>
      <c r="G30" s="64"/>
    </row>
    <row r="31" spans="1:7">
      <c r="A31" s="126" t="s">
        <v>187</v>
      </c>
      <c r="B31" s="65" t="s">
        <v>128</v>
      </c>
      <c r="C31" s="194" t="s">
        <v>194</v>
      </c>
      <c r="D31" s="194" t="s">
        <v>188</v>
      </c>
      <c r="E31" s="196">
        <v>700</v>
      </c>
      <c r="G31" s="64"/>
    </row>
    <row r="32" spans="1:7" s="52" customFormat="1">
      <c r="A32" s="121" t="s">
        <v>129</v>
      </c>
      <c r="B32" s="53" t="s">
        <v>130</v>
      </c>
      <c r="C32" s="191" t="s">
        <v>335</v>
      </c>
      <c r="D32" s="191"/>
      <c r="E32" s="193">
        <f>E33</f>
        <v>100000</v>
      </c>
      <c r="F32" s="67"/>
      <c r="G32" s="116"/>
    </row>
    <row r="33" spans="1:7">
      <c r="A33" s="126" t="s">
        <v>177</v>
      </c>
      <c r="B33" s="65" t="s">
        <v>130</v>
      </c>
      <c r="C33" s="194" t="s">
        <v>178</v>
      </c>
      <c r="D33" s="194"/>
      <c r="E33" s="195">
        <f>E34</f>
        <v>100000</v>
      </c>
      <c r="G33" s="64"/>
    </row>
    <row r="34" spans="1:7" ht="37.5">
      <c r="A34" s="126" t="s">
        <v>179</v>
      </c>
      <c r="B34" s="65" t="s">
        <v>130</v>
      </c>
      <c r="C34" s="194" t="s">
        <v>180</v>
      </c>
      <c r="D34" s="194"/>
      <c r="E34" s="195">
        <f>E35</f>
        <v>100000</v>
      </c>
      <c r="G34" s="64"/>
    </row>
    <row r="35" spans="1:7" ht="37.5">
      <c r="A35" s="126" t="s">
        <v>181</v>
      </c>
      <c r="B35" s="65" t="s">
        <v>130</v>
      </c>
      <c r="C35" s="194" t="s">
        <v>182</v>
      </c>
      <c r="D35" s="194"/>
      <c r="E35" s="195">
        <f>E36</f>
        <v>100000</v>
      </c>
      <c r="G35" s="64"/>
    </row>
    <row r="36" spans="1:7">
      <c r="A36" s="126" t="s">
        <v>195</v>
      </c>
      <c r="B36" s="65" t="s">
        <v>130</v>
      </c>
      <c r="C36" s="194" t="s">
        <v>196</v>
      </c>
      <c r="D36" s="194"/>
      <c r="E36" s="195">
        <f>+E37</f>
        <v>100000</v>
      </c>
      <c r="G36" s="64"/>
    </row>
    <row r="37" spans="1:7">
      <c r="A37" s="126" t="s">
        <v>189</v>
      </c>
      <c r="B37" s="65" t="s">
        <v>130</v>
      </c>
      <c r="C37" s="194" t="s">
        <v>196</v>
      </c>
      <c r="D37" s="194" t="s">
        <v>190</v>
      </c>
      <c r="E37" s="196">
        <v>100000</v>
      </c>
      <c r="G37" s="64"/>
    </row>
    <row r="38" spans="1:7" s="52" customFormat="1">
      <c r="A38" s="121" t="s">
        <v>131</v>
      </c>
      <c r="B38" s="53" t="s">
        <v>132</v>
      </c>
      <c r="C38" s="191" t="s">
        <v>335</v>
      </c>
      <c r="D38" s="191"/>
      <c r="E38" s="193">
        <f>E39</f>
        <v>13662895.859999999</v>
      </c>
      <c r="F38" s="67"/>
      <c r="G38" s="116"/>
    </row>
    <row r="39" spans="1:7">
      <c r="A39" s="128" t="s">
        <v>177</v>
      </c>
      <c r="B39" s="65" t="s">
        <v>132</v>
      </c>
      <c r="C39" s="194" t="s">
        <v>178</v>
      </c>
      <c r="D39" s="194"/>
      <c r="E39" s="195">
        <f>E40</f>
        <v>13662895.859999999</v>
      </c>
      <c r="G39" s="64"/>
    </row>
    <row r="40" spans="1:7" ht="37.5">
      <c r="A40" s="128" t="s">
        <v>179</v>
      </c>
      <c r="B40" s="65" t="s">
        <v>132</v>
      </c>
      <c r="C40" s="194" t="s">
        <v>180</v>
      </c>
      <c r="D40" s="194"/>
      <c r="E40" s="195">
        <f>E41</f>
        <v>13662895.859999999</v>
      </c>
      <c r="G40" s="64"/>
    </row>
    <row r="41" spans="1:7" ht="37.5">
      <c r="A41" s="128" t="s">
        <v>181</v>
      </c>
      <c r="B41" s="65" t="s">
        <v>132</v>
      </c>
      <c r="C41" s="194" t="s">
        <v>182</v>
      </c>
      <c r="D41" s="194"/>
      <c r="E41" s="195">
        <f>+E42+E46</f>
        <v>13662895.859999999</v>
      </c>
      <c r="G41" s="64"/>
    </row>
    <row r="42" spans="1:7" ht="37.5">
      <c r="A42" s="126" t="s">
        <v>320</v>
      </c>
      <c r="B42" s="65" t="s">
        <v>132</v>
      </c>
      <c r="C42" s="194" t="s">
        <v>319</v>
      </c>
      <c r="D42" s="194"/>
      <c r="E42" s="195">
        <f>+E43+E44+E45</f>
        <v>9492472</v>
      </c>
      <c r="G42" s="64"/>
    </row>
    <row r="43" spans="1:7" ht="56.25">
      <c r="A43" s="126" t="s">
        <v>185</v>
      </c>
      <c r="B43" s="65" t="s">
        <v>132</v>
      </c>
      <c r="C43" s="194" t="s">
        <v>319</v>
      </c>
      <c r="D43" s="194" t="s">
        <v>186</v>
      </c>
      <c r="E43" s="196">
        <v>8471760</v>
      </c>
      <c r="G43" s="64"/>
    </row>
    <row r="44" spans="1:7">
      <c r="A44" s="128" t="s">
        <v>187</v>
      </c>
      <c r="B44" s="65" t="s">
        <v>132</v>
      </c>
      <c r="C44" s="194" t="s">
        <v>319</v>
      </c>
      <c r="D44" s="194" t="s">
        <v>188</v>
      </c>
      <c r="E44" s="196">
        <v>1019712</v>
      </c>
      <c r="G44" s="64"/>
    </row>
    <row r="45" spans="1:7">
      <c r="A45" s="126" t="s">
        <v>189</v>
      </c>
      <c r="B45" s="65" t="s">
        <v>132</v>
      </c>
      <c r="C45" s="194" t="s">
        <v>319</v>
      </c>
      <c r="D45" s="194" t="s">
        <v>190</v>
      </c>
      <c r="E45" s="196">
        <v>1000</v>
      </c>
      <c r="G45" s="64"/>
    </row>
    <row r="46" spans="1:7">
      <c r="A46" s="126" t="s">
        <v>131</v>
      </c>
      <c r="B46" s="65" t="s">
        <v>132</v>
      </c>
      <c r="C46" s="194" t="s">
        <v>197</v>
      </c>
      <c r="D46" s="194"/>
      <c r="E46" s="196">
        <f>+E47+E48+E49</f>
        <v>4170423.86</v>
      </c>
      <c r="G46" s="64"/>
    </row>
    <row r="47" spans="1:7">
      <c r="A47" s="128" t="s">
        <v>187</v>
      </c>
      <c r="B47" s="65" t="s">
        <v>132</v>
      </c>
      <c r="C47" s="194" t="s">
        <v>197</v>
      </c>
      <c r="D47" s="194" t="s">
        <v>188</v>
      </c>
      <c r="E47" s="196">
        <v>1917867.04</v>
      </c>
      <c r="G47" s="64"/>
    </row>
    <row r="48" spans="1:7">
      <c r="A48" s="126" t="s">
        <v>198</v>
      </c>
      <c r="B48" s="65" t="s">
        <v>132</v>
      </c>
      <c r="C48" s="194" t="s">
        <v>197</v>
      </c>
      <c r="D48" s="194" t="s">
        <v>199</v>
      </c>
      <c r="E48" s="196">
        <v>150000</v>
      </c>
      <c r="F48" s="66"/>
      <c r="G48" s="64"/>
    </row>
    <row r="49" spans="1:7">
      <c r="A49" s="126" t="s">
        <v>189</v>
      </c>
      <c r="B49" s="65" t="s">
        <v>132</v>
      </c>
      <c r="C49" s="194" t="s">
        <v>197</v>
      </c>
      <c r="D49" s="194" t="s">
        <v>190</v>
      </c>
      <c r="E49" s="196">
        <v>2102556.8199999998</v>
      </c>
      <c r="G49" s="64"/>
    </row>
    <row r="50" spans="1:7" s="52" customFormat="1">
      <c r="A50" s="121" t="s">
        <v>133</v>
      </c>
      <c r="B50" s="53" t="s">
        <v>134</v>
      </c>
      <c r="C50" s="191" t="s">
        <v>335</v>
      </c>
      <c r="D50" s="191"/>
      <c r="E50" s="193">
        <f>E51</f>
        <v>624700</v>
      </c>
      <c r="F50" s="67"/>
      <c r="G50" s="116"/>
    </row>
    <row r="51" spans="1:7" s="52" customFormat="1">
      <c r="A51" s="121" t="s">
        <v>135</v>
      </c>
      <c r="B51" s="53" t="s">
        <v>136</v>
      </c>
      <c r="C51" s="191" t="s">
        <v>335</v>
      </c>
      <c r="D51" s="191"/>
      <c r="E51" s="193">
        <f>E54</f>
        <v>624700</v>
      </c>
      <c r="F51" s="67"/>
      <c r="G51" s="116"/>
    </row>
    <row r="52" spans="1:7">
      <c r="A52" s="126" t="s">
        <v>177</v>
      </c>
      <c r="B52" s="65" t="s">
        <v>136</v>
      </c>
      <c r="C52" s="194" t="s">
        <v>178</v>
      </c>
      <c r="D52" s="194"/>
      <c r="E52" s="195">
        <f>E53</f>
        <v>624700</v>
      </c>
      <c r="G52" s="64"/>
    </row>
    <row r="53" spans="1:7" ht="37.5">
      <c r="A53" s="126" t="s">
        <v>200</v>
      </c>
      <c r="B53" s="65" t="s">
        <v>136</v>
      </c>
      <c r="C53" s="194" t="s">
        <v>201</v>
      </c>
      <c r="D53" s="194"/>
      <c r="E53" s="195">
        <f>E54</f>
        <v>624700</v>
      </c>
      <c r="G53" s="64"/>
    </row>
    <row r="54" spans="1:7" ht="37.5">
      <c r="A54" s="126" t="s">
        <v>202</v>
      </c>
      <c r="B54" s="65" t="s">
        <v>136</v>
      </c>
      <c r="C54" s="194" t="s">
        <v>203</v>
      </c>
      <c r="D54" s="194"/>
      <c r="E54" s="195">
        <f>E55+E56</f>
        <v>624700</v>
      </c>
      <c r="G54" s="64"/>
    </row>
    <row r="55" spans="1:7" ht="56.25">
      <c r="A55" s="126" t="s">
        <v>185</v>
      </c>
      <c r="B55" s="65" t="s">
        <v>136</v>
      </c>
      <c r="C55" s="194" t="s">
        <v>203</v>
      </c>
      <c r="D55" s="194" t="s">
        <v>186</v>
      </c>
      <c r="E55" s="196">
        <v>624700</v>
      </c>
      <c r="G55" s="64"/>
    </row>
    <row r="56" spans="1:7">
      <c r="A56" s="126" t="s">
        <v>187</v>
      </c>
      <c r="B56" s="65" t="s">
        <v>136</v>
      </c>
      <c r="C56" s="194" t="s">
        <v>203</v>
      </c>
      <c r="D56" s="194" t="s">
        <v>188</v>
      </c>
      <c r="E56" s="195">
        <v>0</v>
      </c>
      <c r="G56" s="64"/>
    </row>
    <row r="57" spans="1:7" s="52" customFormat="1" ht="37.5">
      <c r="A57" s="121" t="s">
        <v>204</v>
      </c>
      <c r="B57" s="53" t="s">
        <v>138</v>
      </c>
      <c r="C57" s="191" t="s">
        <v>335</v>
      </c>
      <c r="D57" s="191"/>
      <c r="E57" s="193">
        <f>E58</f>
        <v>100000</v>
      </c>
      <c r="F57" s="67"/>
      <c r="G57" s="116"/>
    </row>
    <row r="58" spans="1:7" s="52" customFormat="1" ht="37.5">
      <c r="A58" s="121" t="s">
        <v>358</v>
      </c>
      <c r="B58" s="53" t="s">
        <v>139</v>
      </c>
      <c r="C58" s="191" t="s">
        <v>335</v>
      </c>
      <c r="D58" s="191"/>
      <c r="E58" s="193">
        <f>+E59</f>
        <v>100000</v>
      </c>
      <c r="F58" s="67"/>
      <c r="G58" s="116"/>
    </row>
    <row r="59" spans="1:7" s="52" customFormat="1">
      <c r="A59" s="121" t="s">
        <v>211</v>
      </c>
      <c r="B59" s="53" t="s">
        <v>139</v>
      </c>
      <c r="C59" s="191" t="s">
        <v>206</v>
      </c>
      <c r="D59" s="191"/>
      <c r="E59" s="193">
        <f>E60</f>
        <v>100000</v>
      </c>
      <c r="F59" s="67"/>
      <c r="G59" s="116"/>
    </row>
    <row r="60" spans="1:7" ht="37.5">
      <c r="A60" s="126" t="s">
        <v>353</v>
      </c>
      <c r="B60" s="65" t="s">
        <v>139</v>
      </c>
      <c r="C60" s="194" t="s">
        <v>207</v>
      </c>
      <c r="D60" s="194"/>
      <c r="E60" s="195">
        <f>E61</f>
        <v>100000</v>
      </c>
      <c r="G60" s="64"/>
    </row>
    <row r="61" spans="1:7">
      <c r="A61" s="126" t="s">
        <v>337</v>
      </c>
      <c r="B61" s="65" t="s">
        <v>139</v>
      </c>
      <c r="C61" s="197" t="s">
        <v>345</v>
      </c>
      <c r="D61" s="194"/>
      <c r="E61" s="195">
        <f>E62</f>
        <v>100000</v>
      </c>
      <c r="G61" s="64"/>
    </row>
    <row r="62" spans="1:7">
      <c r="A62" s="126" t="s">
        <v>348</v>
      </c>
      <c r="B62" s="65" t="s">
        <v>139</v>
      </c>
      <c r="C62" s="197" t="s">
        <v>346</v>
      </c>
      <c r="D62" s="194"/>
      <c r="E62" s="195">
        <f>E63</f>
        <v>100000</v>
      </c>
      <c r="G62" s="64"/>
    </row>
    <row r="63" spans="1:7">
      <c r="A63" s="126" t="s">
        <v>187</v>
      </c>
      <c r="B63" s="65" t="s">
        <v>139</v>
      </c>
      <c r="C63" s="197" t="s">
        <v>346</v>
      </c>
      <c r="D63" s="194" t="s">
        <v>188</v>
      </c>
      <c r="E63" s="196">
        <v>100000</v>
      </c>
      <c r="G63" s="64"/>
    </row>
    <row r="64" spans="1:7" s="52" customFormat="1">
      <c r="A64" s="121" t="s">
        <v>140</v>
      </c>
      <c r="B64" s="53" t="s">
        <v>141</v>
      </c>
      <c r="C64" s="198" t="s">
        <v>335</v>
      </c>
      <c r="D64" s="191"/>
      <c r="E64" s="193">
        <f>+E65+E75</f>
        <v>57929408.520000003</v>
      </c>
      <c r="F64" s="67"/>
      <c r="G64" s="116"/>
    </row>
    <row r="65" spans="1:7" s="52" customFormat="1">
      <c r="A65" s="121" t="s">
        <v>142</v>
      </c>
      <c r="B65" s="53" t="s">
        <v>143</v>
      </c>
      <c r="C65" s="198" t="s">
        <v>335</v>
      </c>
      <c r="D65" s="191"/>
      <c r="E65" s="193">
        <f>E66+E70</f>
        <v>57029108.520000003</v>
      </c>
      <c r="F65" s="67"/>
      <c r="G65" s="116"/>
    </row>
    <row r="66" spans="1:7">
      <c r="A66" s="126" t="s">
        <v>354</v>
      </c>
      <c r="B66" s="65" t="s">
        <v>143</v>
      </c>
      <c r="C66" s="199" t="s">
        <v>206</v>
      </c>
      <c r="D66" s="194"/>
      <c r="E66" s="195">
        <f>+E67</f>
        <v>41666666.670000002</v>
      </c>
      <c r="G66" s="64"/>
    </row>
    <row r="67" spans="1:7" ht="56.25">
      <c r="A67" s="81" t="s">
        <v>355</v>
      </c>
      <c r="B67" s="65" t="s">
        <v>143</v>
      </c>
      <c r="C67" s="199" t="s">
        <v>207</v>
      </c>
      <c r="D67" s="194"/>
      <c r="E67" s="195">
        <f>+E68</f>
        <v>41666666.670000002</v>
      </c>
      <c r="G67" s="64"/>
    </row>
    <row r="68" spans="1:7" ht="37.5">
      <c r="A68" s="81" t="s">
        <v>208</v>
      </c>
      <c r="B68" s="65" t="s">
        <v>143</v>
      </c>
      <c r="C68" s="199" t="s">
        <v>356</v>
      </c>
      <c r="D68" s="194"/>
      <c r="E68" s="195">
        <f>+E69</f>
        <v>41666666.670000002</v>
      </c>
      <c r="G68" s="64"/>
    </row>
    <row r="69" spans="1:7">
      <c r="A69" s="126" t="s">
        <v>187</v>
      </c>
      <c r="B69" s="65" t="s">
        <v>143</v>
      </c>
      <c r="C69" s="199" t="s">
        <v>356</v>
      </c>
      <c r="D69" s="194" t="s">
        <v>188</v>
      </c>
      <c r="E69" s="196">
        <v>41666666.670000002</v>
      </c>
      <c r="G69" s="64"/>
    </row>
    <row r="70" spans="1:7" s="52" customFormat="1">
      <c r="A70" s="121" t="s">
        <v>211</v>
      </c>
      <c r="B70" s="53" t="s">
        <v>143</v>
      </c>
      <c r="C70" s="198" t="s">
        <v>206</v>
      </c>
      <c r="D70" s="191"/>
      <c r="E70" s="193">
        <f>E71</f>
        <v>15362441.85</v>
      </c>
      <c r="F70" s="67"/>
      <c r="G70" s="116"/>
    </row>
    <row r="71" spans="1:7" ht="37.5">
      <c r="A71" s="126" t="s">
        <v>336</v>
      </c>
      <c r="B71" s="65" t="s">
        <v>143</v>
      </c>
      <c r="C71" s="199" t="s">
        <v>207</v>
      </c>
      <c r="D71" s="194"/>
      <c r="E71" s="195">
        <f>E72</f>
        <v>15362441.85</v>
      </c>
      <c r="G71" s="64"/>
    </row>
    <row r="72" spans="1:7">
      <c r="A72" s="126" t="s">
        <v>337</v>
      </c>
      <c r="B72" s="65" t="s">
        <v>143</v>
      </c>
      <c r="C72" s="200" t="s">
        <v>338</v>
      </c>
      <c r="D72" s="194"/>
      <c r="E72" s="195">
        <f>E73</f>
        <v>15362441.85</v>
      </c>
      <c r="G72" s="64"/>
    </row>
    <row r="73" spans="1:7" ht="56.25">
      <c r="A73" s="126" t="s">
        <v>362</v>
      </c>
      <c r="B73" s="65" t="s">
        <v>143</v>
      </c>
      <c r="C73" s="200" t="s">
        <v>339</v>
      </c>
      <c r="D73" s="194"/>
      <c r="E73" s="195">
        <f>E74</f>
        <v>15362441.85</v>
      </c>
      <c r="G73" s="64"/>
    </row>
    <row r="74" spans="1:7">
      <c r="A74" s="126" t="s">
        <v>187</v>
      </c>
      <c r="B74" s="65" t="s">
        <v>143</v>
      </c>
      <c r="C74" s="200" t="s">
        <v>339</v>
      </c>
      <c r="D74" s="194" t="s">
        <v>188</v>
      </c>
      <c r="E74" s="195">
        <v>15362441.85</v>
      </c>
      <c r="G74" s="64"/>
    </row>
    <row r="75" spans="1:7" s="52" customFormat="1">
      <c r="A75" s="121" t="s">
        <v>144</v>
      </c>
      <c r="B75" s="53" t="s">
        <v>145</v>
      </c>
      <c r="C75" s="191" t="s">
        <v>335</v>
      </c>
      <c r="D75" s="191"/>
      <c r="E75" s="193">
        <f>+E76</f>
        <v>900300</v>
      </c>
      <c r="F75" s="67"/>
      <c r="G75" s="116"/>
    </row>
    <row r="76" spans="1:7" s="52" customFormat="1">
      <c r="A76" s="121" t="s">
        <v>177</v>
      </c>
      <c r="B76" s="53" t="s">
        <v>145</v>
      </c>
      <c r="C76" s="191" t="s">
        <v>178</v>
      </c>
      <c r="D76" s="191"/>
      <c r="E76" s="193">
        <f>E77</f>
        <v>900300</v>
      </c>
      <c r="F76" s="67"/>
      <c r="G76" s="116"/>
    </row>
    <row r="77" spans="1:7" ht="37.5">
      <c r="A77" s="126" t="s">
        <v>179</v>
      </c>
      <c r="B77" s="65" t="s">
        <v>145</v>
      </c>
      <c r="C77" s="194" t="s">
        <v>180</v>
      </c>
      <c r="D77" s="194"/>
      <c r="E77" s="195">
        <f>E78</f>
        <v>900300</v>
      </c>
      <c r="G77" s="64"/>
    </row>
    <row r="78" spans="1:7" ht="37.5">
      <c r="A78" s="126" t="s">
        <v>181</v>
      </c>
      <c r="B78" s="65" t="s">
        <v>145</v>
      </c>
      <c r="C78" s="194" t="s">
        <v>182</v>
      </c>
      <c r="D78" s="194"/>
      <c r="E78" s="195">
        <f>E79</f>
        <v>900300</v>
      </c>
      <c r="G78" s="64"/>
    </row>
    <row r="79" spans="1:7">
      <c r="A79" s="126" t="s">
        <v>209</v>
      </c>
      <c r="B79" s="65" t="s">
        <v>145</v>
      </c>
      <c r="C79" s="194" t="s">
        <v>210</v>
      </c>
      <c r="D79" s="194"/>
      <c r="E79" s="195">
        <f>E80</f>
        <v>900300</v>
      </c>
      <c r="G79" s="64"/>
    </row>
    <row r="80" spans="1:7">
      <c r="A80" s="126" t="s">
        <v>187</v>
      </c>
      <c r="B80" s="65" t="s">
        <v>145</v>
      </c>
      <c r="C80" s="194" t="s">
        <v>210</v>
      </c>
      <c r="D80" s="194" t="s">
        <v>188</v>
      </c>
      <c r="E80" s="195">
        <v>900300</v>
      </c>
      <c r="G80" s="64"/>
    </row>
    <row r="81" spans="1:7" s="52" customFormat="1">
      <c r="A81" s="121" t="s">
        <v>146</v>
      </c>
      <c r="B81" s="53" t="s">
        <v>147</v>
      </c>
      <c r="C81" s="191" t="s">
        <v>335</v>
      </c>
      <c r="D81" s="191"/>
      <c r="E81" s="193">
        <f>+E82+E87</f>
        <v>12057394.689999999</v>
      </c>
      <c r="F81" s="67"/>
      <c r="G81" s="116"/>
    </row>
    <row r="82" spans="1:7" s="52" customFormat="1">
      <c r="A82" s="121" t="s">
        <v>148</v>
      </c>
      <c r="B82" s="53" t="s">
        <v>149</v>
      </c>
      <c r="C82" s="191" t="s">
        <v>335</v>
      </c>
      <c r="D82" s="191"/>
      <c r="E82" s="193">
        <f>+E83</f>
        <v>31457.68</v>
      </c>
      <c r="F82" s="67"/>
      <c r="G82" s="116"/>
    </row>
    <row r="83" spans="1:7">
      <c r="A83" s="132" t="s">
        <v>212</v>
      </c>
      <c r="B83" s="65" t="s">
        <v>149</v>
      </c>
      <c r="C83" s="201" t="s">
        <v>180</v>
      </c>
      <c r="D83" s="202"/>
      <c r="E83" s="195">
        <f>+E85</f>
        <v>31457.68</v>
      </c>
      <c r="G83" s="64"/>
    </row>
    <row r="84" spans="1:7" ht="37.5">
      <c r="A84" s="126" t="s">
        <v>179</v>
      </c>
      <c r="B84" s="65" t="s">
        <v>149</v>
      </c>
      <c r="C84" s="201" t="s">
        <v>182</v>
      </c>
      <c r="D84" s="202"/>
      <c r="E84" s="195">
        <f>+E86</f>
        <v>31457.68</v>
      </c>
      <c r="G84" s="64"/>
    </row>
    <row r="85" spans="1:7">
      <c r="A85" s="132" t="s">
        <v>213</v>
      </c>
      <c r="B85" s="65" t="s">
        <v>149</v>
      </c>
      <c r="C85" s="201" t="s">
        <v>214</v>
      </c>
      <c r="D85" s="202"/>
      <c r="E85" s="195">
        <f>+E86</f>
        <v>31457.68</v>
      </c>
      <c r="G85" s="64"/>
    </row>
    <row r="86" spans="1:7">
      <c r="A86" s="126" t="s">
        <v>187</v>
      </c>
      <c r="B86" s="65" t="s">
        <v>149</v>
      </c>
      <c r="C86" s="201" t="s">
        <v>214</v>
      </c>
      <c r="D86" s="202" t="s">
        <v>188</v>
      </c>
      <c r="E86" s="196">
        <v>31457.68</v>
      </c>
      <c r="G86" s="64"/>
    </row>
    <row r="87" spans="1:7" s="52" customFormat="1">
      <c r="A87" s="123" t="s">
        <v>150</v>
      </c>
      <c r="B87" s="53" t="s">
        <v>151</v>
      </c>
      <c r="C87" s="191" t="s">
        <v>335</v>
      </c>
      <c r="D87" s="191"/>
      <c r="E87" s="193">
        <f>+E88+E95+E97</f>
        <v>12025937.01</v>
      </c>
      <c r="F87" s="67"/>
      <c r="G87" s="116"/>
    </row>
    <row r="88" spans="1:7">
      <c r="A88" s="133" t="s">
        <v>215</v>
      </c>
      <c r="B88" s="65" t="s">
        <v>151</v>
      </c>
      <c r="C88" s="194" t="s">
        <v>180</v>
      </c>
      <c r="D88" s="194"/>
      <c r="E88" s="195">
        <f>+E89+E91+E93</f>
        <v>9195757.9900000002</v>
      </c>
      <c r="G88" s="64"/>
    </row>
    <row r="89" spans="1:7">
      <c r="A89" s="126" t="s">
        <v>216</v>
      </c>
      <c r="B89" s="65" t="s">
        <v>151</v>
      </c>
      <c r="C89" s="194" t="s">
        <v>217</v>
      </c>
      <c r="D89" s="194"/>
      <c r="E89" s="195">
        <f>E90</f>
        <v>3621957.66</v>
      </c>
      <c r="G89" s="64"/>
    </row>
    <row r="90" spans="1:7">
      <c r="A90" s="126" t="s">
        <v>187</v>
      </c>
      <c r="B90" s="65" t="s">
        <v>151</v>
      </c>
      <c r="C90" s="194" t="s">
        <v>217</v>
      </c>
      <c r="D90" s="194" t="s">
        <v>188</v>
      </c>
      <c r="E90" s="195">
        <v>3621957.66</v>
      </c>
      <c r="G90" s="64"/>
    </row>
    <row r="91" spans="1:7">
      <c r="A91" s="126" t="s">
        <v>218</v>
      </c>
      <c r="B91" s="65" t="s">
        <v>151</v>
      </c>
      <c r="C91" s="194" t="s">
        <v>219</v>
      </c>
      <c r="D91" s="194"/>
      <c r="E91" s="195">
        <f>+E92</f>
        <v>360000</v>
      </c>
      <c r="G91" s="64"/>
    </row>
    <row r="92" spans="1:7">
      <c r="A92" s="126" t="s">
        <v>187</v>
      </c>
      <c r="B92" s="65" t="s">
        <v>151</v>
      </c>
      <c r="C92" s="194" t="s">
        <v>219</v>
      </c>
      <c r="D92" s="194" t="s">
        <v>188</v>
      </c>
      <c r="E92" s="195">
        <v>360000</v>
      </c>
      <c r="G92" s="64"/>
    </row>
    <row r="93" spans="1:7">
      <c r="A93" s="14" t="s">
        <v>220</v>
      </c>
      <c r="B93" s="65" t="s">
        <v>151</v>
      </c>
      <c r="C93" s="194" t="s">
        <v>221</v>
      </c>
      <c r="D93" s="194"/>
      <c r="E93" s="195">
        <f>+E94</f>
        <v>5213800.33</v>
      </c>
      <c r="G93" s="64"/>
    </row>
    <row r="94" spans="1:7">
      <c r="A94" s="126" t="s">
        <v>187</v>
      </c>
      <c r="B94" s="65" t="s">
        <v>151</v>
      </c>
      <c r="C94" s="194" t="s">
        <v>221</v>
      </c>
      <c r="D94" s="194" t="s">
        <v>188</v>
      </c>
      <c r="E94" s="195">
        <v>5213800.33</v>
      </c>
      <c r="G94" s="64"/>
    </row>
    <row r="95" spans="1:7" ht="20.45" customHeight="1">
      <c r="A95" s="14" t="s">
        <v>222</v>
      </c>
      <c r="B95" s="65" t="s">
        <v>151</v>
      </c>
      <c r="C95" s="194" t="s">
        <v>223</v>
      </c>
      <c r="D95" s="194"/>
      <c r="E95" s="195">
        <f>E96</f>
        <v>2130179.02</v>
      </c>
      <c r="G95" s="64"/>
    </row>
    <row r="96" spans="1:7">
      <c r="A96" s="14" t="s">
        <v>187</v>
      </c>
      <c r="B96" s="65" t="s">
        <v>151</v>
      </c>
      <c r="C96" s="194" t="s">
        <v>223</v>
      </c>
      <c r="D96" s="194" t="s">
        <v>188</v>
      </c>
      <c r="E96" s="195">
        <v>2130179.02</v>
      </c>
      <c r="G96" s="64"/>
    </row>
    <row r="97" spans="1:7" ht="20.45" customHeight="1">
      <c r="A97" s="14" t="s">
        <v>374</v>
      </c>
      <c r="B97" s="65" t="s">
        <v>151</v>
      </c>
      <c r="C97" s="194" t="s">
        <v>373</v>
      </c>
      <c r="D97" s="194"/>
      <c r="E97" s="195">
        <f>E98</f>
        <v>700000</v>
      </c>
      <c r="G97" s="64"/>
    </row>
    <row r="98" spans="1:7">
      <c r="A98" s="14" t="s">
        <v>187</v>
      </c>
      <c r="B98" s="65" t="s">
        <v>151</v>
      </c>
      <c r="C98" s="194" t="s">
        <v>373</v>
      </c>
      <c r="D98" s="194" t="s">
        <v>188</v>
      </c>
      <c r="E98" s="195">
        <v>700000</v>
      </c>
      <c r="G98" s="64"/>
    </row>
    <row r="99" spans="1:7" s="52" customFormat="1">
      <c r="A99" s="7" t="s">
        <v>152</v>
      </c>
      <c r="B99" s="53" t="s">
        <v>153</v>
      </c>
      <c r="C99" s="191" t="s">
        <v>335</v>
      </c>
      <c r="D99" s="191"/>
      <c r="E99" s="193">
        <f>+E100</f>
        <v>23800</v>
      </c>
      <c r="F99" s="67"/>
      <c r="G99" s="116"/>
    </row>
    <row r="100" spans="1:7" s="52" customFormat="1" ht="37.5">
      <c r="A100" s="7" t="s">
        <v>224</v>
      </c>
      <c r="B100" s="53" t="s">
        <v>155</v>
      </c>
      <c r="C100" s="191" t="s">
        <v>335</v>
      </c>
      <c r="D100" s="191"/>
      <c r="E100" s="193">
        <f>+E101</f>
        <v>23800</v>
      </c>
      <c r="F100" s="67"/>
      <c r="G100" s="116"/>
    </row>
    <row r="101" spans="1:7">
      <c r="A101" s="126" t="s">
        <v>177</v>
      </c>
      <c r="B101" s="65" t="s">
        <v>155</v>
      </c>
      <c r="C101" s="194" t="s">
        <v>178</v>
      </c>
      <c r="D101" s="194"/>
      <c r="E101" s="195">
        <f>E102</f>
        <v>23800</v>
      </c>
      <c r="G101" s="64"/>
    </row>
    <row r="102" spans="1:7" ht="37.5">
      <c r="A102" s="126" t="s">
        <v>179</v>
      </c>
      <c r="B102" s="65" t="s">
        <v>155</v>
      </c>
      <c r="C102" s="194" t="s">
        <v>180</v>
      </c>
      <c r="D102" s="194"/>
      <c r="E102" s="195">
        <f>E103</f>
        <v>23800</v>
      </c>
      <c r="G102" s="64"/>
    </row>
    <row r="103" spans="1:7" ht="37.5">
      <c r="A103" s="126" t="s">
        <v>181</v>
      </c>
      <c r="B103" s="65" t="s">
        <v>155</v>
      </c>
      <c r="C103" s="194" t="s">
        <v>182</v>
      </c>
      <c r="D103" s="194"/>
      <c r="E103" s="195">
        <f>+E104+E106+E108</f>
        <v>23800</v>
      </c>
      <c r="G103" s="64"/>
    </row>
    <row r="104" spans="1:7">
      <c r="A104" s="126" t="s">
        <v>183</v>
      </c>
      <c r="B104" s="65" t="s">
        <v>155</v>
      </c>
      <c r="C104" s="194" t="s">
        <v>184</v>
      </c>
      <c r="D104" s="194"/>
      <c r="E104" s="195">
        <f>+E105</f>
        <v>23800</v>
      </c>
      <c r="G104" s="64"/>
    </row>
    <row r="105" spans="1:7">
      <c r="A105" s="126" t="s">
        <v>187</v>
      </c>
      <c r="B105" s="65" t="s">
        <v>155</v>
      </c>
      <c r="C105" s="194" t="s">
        <v>184</v>
      </c>
      <c r="D105" s="194" t="s">
        <v>188</v>
      </c>
      <c r="E105" s="195">
        <v>23800</v>
      </c>
      <c r="G105" s="64"/>
    </row>
    <row r="106" spans="1:7" s="167" customFormat="1" ht="37.5">
      <c r="A106" s="163" t="s">
        <v>320</v>
      </c>
      <c r="B106" s="164" t="s">
        <v>155</v>
      </c>
      <c r="C106" s="203" t="s">
        <v>319</v>
      </c>
      <c r="D106" s="203"/>
      <c r="E106" s="204">
        <f>+E107</f>
        <v>0</v>
      </c>
      <c r="F106" s="165"/>
      <c r="G106" s="166"/>
    </row>
    <row r="107" spans="1:7" s="167" customFormat="1">
      <c r="A107" s="163" t="s">
        <v>187</v>
      </c>
      <c r="B107" s="164" t="s">
        <v>155</v>
      </c>
      <c r="C107" s="203" t="s">
        <v>319</v>
      </c>
      <c r="D107" s="203" t="s">
        <v>188</v>
      </c>
      <c r="E107" s="204">
        <v>0</v>
      </c>
      <c r="F107" s="165"/>
      <c r="G107" s="166"/>
    </row>
    <row r="108" spans="1:7" ht="37.5">
      <c r="A108" s="126" t="s">
        <v>225</v>
      </c>
      <c r="B108" s="65" t="s">
        <v>155</v>
      </c>
      <c r="C108" s="194" t="s">
        <v>226</v>
      </c>
      <c r="D108" s="194"/>
      <c r="E108" s="195">
        <f>+E109</f>
        <v>0</v>
      </c>
      <c r="G108" s="64"/>
    </row>
    <row r="109" spans="1:7">
      <c r="A109" s="126" t="s">
        <v>187</v>
      </c>
      <c r="B109" s="65" t="s">
        <v>155</v>
      </c>
      <c r="C109" s="194" t="s">
        <v>226</v>
      </c>
      <c r="D109" s="194" t="s">
        <v>188</v>
      </c>
      <c r="E109" s="195">
        <v>0</v>
      </c>
      <c r="G109" s="64"/>
    </row>
    <row r="110" spans="1:7" s="52" customFormat="1">
      <c r="A110" s="121" t="s">
        <v>227</v>
      </c>
      <c r="B110" s="53" t="s">
        <v>157</v>
      </c>
      <c r="C110" s="191" t="s">
        <v>335</v>
      </c>
      <c r="D110" s="191"/>
      <c r="E110" s="193">
        <f>E111</f>
        <v>12543638.99</v>
      </c>
      <c r="F110" s="67"/>
      <c r="G110" s="116"/>
    </row>
    <row r="111" spans="1:7" s="52" customFormat="1">
      <c r="A111" s="121" t="s">
        <v>228</v>
      </c>
      <c r="B111" s="53" t="s">
        <v>159</v>
      </c>
      <c r="C111" s="191" t="s">
        <v>335</v>
      </c>
      <c r="D111" s="191"/>
      <c r="E111" s="193">
        <f>+E112+E116</f>
        <v>12543638.99</v>
      </c>
      <c r="F111" s="67"/>
      <c r="G111" s="116"/>
    </row>
    <row r="112" spans="1:7" s="52" customFormat="1">
      <c r="A112" s="126" t="s">
        <v>211</v>
      </c>
      <c r="B112" s="65" t="s">
        <v>159</v>
      </c>
      <c r="C112" s="194" t="s">
        <v>206</v>
      </c>
      <c r="D112" s="191"/>
      <c r="E112" s="195">
        <f>+E113</f>
        <v>651042</v>
      </c>
      <c r="F112" s="67"/>
      <c r="G112" s="116"/>
    </row>
    <row r="113" spans="1:7" s="52" customFormat="1">
      <c r="A113" s="126" t="s">
        <v>363</v>
      </c>
      <c r="B113" s="65" t="s">
        <v>159</v>
      </c>
      <c r="C113" s="194" t="s">
        <v>364</v>
      </c>
      <c r="D113" s="191"/>
      <c r="E113" s="195">
        <f>+E114</f>
        <v>651042</v>
      </c>
      <c r="F113" s="67"/>
      <c r="G113" s="116"/>
    </row>
    <row r="114" spans="1:7" s="52" customFormat="1">
      <c r="A114" s="126" t="s">
        <v>365</v>
      </c>
      <c r="B114" s="65" t="s">
        <v>159</v>
      </c>
      <c r="C114" s="194" t="s">
        <v>366</v>
      </c>
      <c r="D114" s="191"/>
      <c r="E114" s="195">
        <f>+E115</f>
        <v>651042</v>
      </c>
      <c r="F114" s="67"/>
      <c r="G114" s="116"/>
    </row>
    <row r="115" spans="1:7">
      <c r="A115" s="126" t="s">
        <v>187</v>
      </c>
      <c r="B115" s="65" t="s">
        <v>159</v>
      </c>
      <c r="C115" s="194" t="s">
        <v>366</v>
      </c>
      <c r="D115" s="194" t="s">
        <v>188</v>
      </c>
      <c r="E115" s="196">
        <v>651042</v>
      </c>
      <c r="G115" s="64"/>
    </row>
    <row r="116" spans="1:7">
      <c r="A116" s="126" t="s">
        <v>177</v>
      </c>
      <c r="B116" s="65" t="s">
        <v>159</v>
      </c>
      <c r="C116" s="194" t="s">
        <v>178</v>
      </c>
      <c r="D116" s="194"/>
      <c r="E116" s="195">
        <f>E117</f>
        <v>11892596.99</v>
      </c>
      <c r="G116" s="64"/>
    </row>
    <row r="117" spans="1:7" ht="37.5">
      <c r="A117" s="126" t="s">
        <v>179</v>
      </c>
      <c r="B117" s="65" t="s">
        <v>159</v>
      </c>
      <c r="C117" s="194" t="s">
        <v>180</v>
      </c>
      <c r="D117" s="194"/>
      <c r="E117" s="195">
        <f>E118</f>
        <v>11892596.99</v>
      </c>
      <c r="G117" s="64"/>
    </row>
    <row r="118" spans="1:7" ht="37.5">
      <c r="A118" s="126" t="s">
        <v>181</v>
      </c>
      <c r="B118" s="65" t="s">
        <v>159</v>
      </c>
      <c r="C118" s="194" t="s">
        <v>182</v>
      </c>
      <c r="D118" s="194"/>
      <c r="E118" s="195">
        <f>E119</f>
        <v>11892596.99</v>
      </c>
      <c r="G118" s="64"/>
    </row>
    <row r="119" spans="1:7" ht="37.5">
      <c r="A119" s="126" t="s">
        <v>225</v>
      </c>
      <c r="B119" s="65" t="s">
        <v>159</v>
      </c>
      <c r="C119" s="194" t="s">
        <v>226</v>
      </c>
      <c r="D119" s="194"/>
      <c r="E119" s="195">
        <f>E120+E121+E122</f>
        <v>11892596.99</v>
      </c>
      <c r="G119" s="64"/>
    </row>
    <row r="120" spans="1:7" ht="56.25">
      <c r="A120" s="126" t="s">
        <v>185</v>
      </c>
      <c r="B120" s="65" t="s">
        <v>159</v>
      </c>
      <c r="C120" s="194" t="s">
        <v>226</v>
      </c>
      <c r="D120" s="194" t="s">
        <v>186</v>
      </c>
      <c r="E120" s="195">
        <v>8885422</v>
      </c>
      <c r="G120" s="64"/>
    </row>
    <row r="121" spans="1:7">
      <c r="A121" s="126" t="s">
        <v>187</v>
      </c>
      <c r="B121" s="65" t="s">
        <v>159</v>
      </c>
      <c r="C121" s="194" t="s">
        <v>226</v>
      </c>
      <c r="D121" s="194" t="s">
        <v>188</v>
      </c>
      <c r="E121" s="195">
        <v>3004630.43</v>
      </c>
      <c r="G121" s="64"/>
    </row>
    <row r="122" spans="1:7">
      <c r="A122" s="126" t="s">
        <v>189</v>
      </c>
      <c r="B122" s="65" t="s">
        <v>159</v>
      </c>
      <c r="C122" s="194" t="s">
        <v>226</v>
      </c>
      <c r="D122" s="194" t="s">
        <v>190</v>
      </c>
      <c r="E122" s="196">
        <v>2544.56</v>
      </c>
      <c r="G122" s="64"/>
    </row>
    <row r="123" spans="1:7" s="52" customFormat="1">
      <c r="A123" s="121" t="s">
        <v>160</v>
      </c>
      <c r="B123" s="53" t="s">
        <v>161</v>
      </c>
      <c r="C123" s="191" t="s">
        <v>335</v>
      </c>
      <c r="D123" s="191"/>
      <c r="E123" s="193">
        <f>E127</f>
        <v>676692</v>
      </c>
      <c r="F123" s="67"/>
      <c r="G123" s="116"/>
    </row>
    <row r="124" spans="1:7" s="52" customFormat="1">
      <c r="A124" s="121" t="s">
        <v>229</v>
      </c>
      <c r="B124" s="53" t="s">
        <v>163</v>
      </c>
      <c r="C124" s="191" t="s">
        <v>335</v>
      </c>
      <c r="D124" s="191"/>
      <c r="E124" s="193">
        <f>E125</f>
        <v>676692</v>
      </c>
      <c r="F124" s="67"/>
      <c r="G124" s="116"/>
    </row>
    <row r="125" spans="1:7">
      <c r="A125" s="126" t="s">
        <v>177</v>
      </c>
      <c r="B125" s="65" t="s">
        <v>163</v>
      </c>
      <c r="C125" s="194" t="s">
        <v>178</v>
      </c>
      <c r="D125" s="194"/>
      <c r="E125" s="195">
        <f>E126</f>
        <v>676692</v>
      </c>
      <c r="G125" s="64"/>
    </row>
    <row r="126" spans="1:7" ht="37.5">
      <c r="A126" s="126" t="s">
        <v>179</v>
      </c>
      <c r="B126" s="65" t="s">
        <v>163</v>
      </c>
      <c r="C126" s="194" t="s">
        <v>180</v>
      </c>
      <c r="D126" s="194"/>
      <c r="E126" s="195">
        <f>E127</f>
        <v>676692</v>
      </c>
      <c r="G126" s="64"/>
    </row>
    <row r="127" spans="1:7" ht="37.5">
      <c r="A127" s="126" t="s">
        <v>181</v>
      </c>
      <c r="B127" s="65" t="s">
        <v>163</v>
      </c>
      <c r="C127" s="194" t="s">
        <v>182</v>
      </c>
      <c r="D127" s="194"/>
      <c r="E127" s="195">
        <f>E128</f>
        <v>676692</v>
      </c>
      <c r="G127" s="64"/>
    </row>
    <row r="128" spans="1:7">
      <c r="A128" s="126" t="s">
        <v>230</v>
      </c>
      <c r="B128" s="65" t="s">
        <v>163</v>
      </c>
      <c r="C128" s="194" t="s">
        <v>231</v>
      </c>
      <c r="D128" s="194"/>
      <c r="E128" s="195">
        <f>E129</f>
        <v>676692</v>
      </c>
      <c r="G128" s="64"/>
    </row>
    <row r="129" spans="1:7">
      <c r="A129" s="126" t="s">
        <v>198</v>
      </c>
      <c r="B129" s="65" t="s">
        <v>163</v>
      </c>
      <c r="C129" s="194" t="s">
        <v>231</v>
      </c>
      <c r="D129" s="194" t="s">
        <v>199</v>
      </c>
      <c r="E129" s="196">
        <v>676692</v>
      </c>
      <c r="G129" s="64"/>
    </row>
    <row r="130" spans="1:7" s="52" customFormat="1">
      <c r="A130" s="69" t="s">
        <v>164</v>
      </c>
      <c r="B130" s="53" t="s">
        <v>165</v>
      </c>
      <c r="C130" s="191" t="s">
        <v>335</v>
      </c>
      <c r="D130" s="191"/>
      <c r="E130" s="205">
        <f t="shared" ref="E130:E135" si="0">E131</f>
        <v>5000</v>
      </c>
      <c r="F130" s="67"/>
      <c r="G130" s="116"/>
    </row>
    <row r="131" spans="1:7" s="52" customFormat="1">
      <c r="A131" s="69" t="s">
        <v>166</v>
      </c>
      <c r="B131" s="53" t="s">
        <v>167</v>
      </c>
      <c r="C131" s="191" t="s">
        <v>335</v>
      </c>
      <c r="D131" s="191"/>
      <c r="E131" s="205">
        <f t="shared" si="0"/>
        <v>5000</v>
      </c>
      <c r="F131" s="67"/>
      <c r="G131" s="116"/>
    </row>
    <row r="132" spans="1:7">
      <c r="A132" s="126" t="s">
        <v>177</v>
      </c>
      <c r="B132" s="65" t="s">
        <v>167</v>
      </c>
      <c r="C132" s="194" t="s">
        <v>178</v>
      </c>
      <c r="D132" s="194"/>
      <c r="E132" s="196">
        <f t="shared" si="0"/>
        <v>5000</v>
      </c>
      <c r="G132" s="64"/>
    </row>
    <row r="133" spans="1:7" ht="29.25" customHeight="1">
      <c r="A133" s="126" t="s">
        <v>179</v>
      </c>
      <c r="B133" s="65" t="s">
        <v>167</v>
      </c>
      <c r="C133" s="194" t="s">
        <v>180</v>
      </c>
      <c r="D133" s="194"/>
      <c r="E133" s="196">
        <f t="shared" si="0"/>
        <v>5000</v>
      </c>
      <c r="G133" s="64"/>
    </row>
    <row r="134" spans="1:7" ht="27" customHeight="1">
      <c r="A134" s="126" t="s">
        <v>181</v>
      </c>
      <c r="B134" s="65" t="s">
        <v>167</v>
      </c>
      <c r="C134" s="194" t="s">
        <v>182</v>
      </c>
      <c r="D134" s="194"/>
      <c r="E134" s="196">
        <f t="shared" si="0"/>
        <v>5000</v>
      </c>
      <c r="G134" s="64"/>
    </row>
    <row r="135" spans="1:7">
      <c r="A135" s="126" t="s">
        <v>232</v>
      </c>
      <c r="B135" s="65" t="s">
        <v>167</v>
      </c>
      <c r="C135" s="194" t="s">
        <v>233</v>
      </c>
      <c r="D135" s="194"/>
      <c r="E135" s="196">
        <f t="shared" si="0"/>
        <v>5000</v>
      </c>
      <c r="G135" s="64"/>
    </row>
    <row r="136" spans="1:7">
      <c r="A136" s="126" t="s">
        <v>234</v>
      </c>
      <c r="B136" s="65" t="s">
        <v>167</v>
      </c>
      <c r="C136" s="194" t="s">
        <v>233</v>
      </c>
      <c r="D136" s="194" t="s">
        <v>235</v>
      </c>
      <c r="E136" s="196">
        <v>5000</v>
      </c>
      <c r="G136" s="64"/>
    </row>
    <row r="137" spans="1:7" s="52" customFormat="1" ht="37.5">
      <c r="A137" s="121" t="s">
        <v>168</v>
      </c>
      <c r="B137" s="53" t="s">
        <v>169</v>
      </c>
      <c r="C137" s="191" t="s">
        <v>335</v>
      </c>
      <c r="D137" s="191"/>
      <c r="E137" s="205">
        <f t="shared" ref="E137:E142" si="1">E138</f>
        <v>236059.49</v>
      </c>
      <c r="F137" s="67"/>
      <c r="G137" s="116"/>
    </row>
    <row r="138" spans="1:7" s="52" customFormat="1">
      <c r="A138" s="121" t="s">
        <v>170</v>
      </c>
      <c r="B138" s="53" t="s">
        <v>171</v>
      </c>
      <c r="C138" s="191" t="s">
        <v>335</v>
      </c>
      <c r="D138" s="191"/>
      <c r="E138" s="205">
        <f t="shared" si="1"/>
        <v>236059.49</v>
      </c>
      <c r="F138" s="67"/>
      <c r="G138" s="116"/>
    </row>
    <row r="139" spans="1:7">
      <c r="A139" s="126" t="s">
        <v>177</v>
      </c>
      <c r="B139" s="65" t="s">
        <v>171</v>
      </c>
      <c r="C139" s="194" t="s">
        <v>178</v>
      </c>
      <c r="D139" s="194"/>
      <c r="E139" s="196">
        <f t="shared" si="1"/>
        <v>236059.49</v>
      </c>
      <c r="G139" s="64"/>
    </row>
    <row r="140" spans="1:7" ht="27" customHeight="1">
      <c r="A140" s="126" t="s">
        <v>179</v>
      </c>
      <c r="B140" s="65" t="s">
        <v>171</v>
      </c>
      <c r="C140" s="194" t="s">
        <v>180</v>
      </c>
      <c r="D140" s="194"/>
      <c r="E140" s="196">
        <f t="shared" si="1"/>
        <v>236059.49</v>
      </c>
      <c r="G140" s="64"/>
    </row>
    <row r="141" spans="1:7" ht="24" customHeight="1">
      <c r="A141" s="126" t="s">
        <v>181</v>
      </c>
      <c r="B141" s="65" t="s">
        <v>171</v>
      </c>
      <c r="C141" s="194" t="s">
        <v>182</v>
      </c>
      <c r="D141" s="194"/>
      <c r="E141" s="196">
        <f t="shared" si="1"/>
        <v>236059.49</v>
      </c>
      <c r="G141" s="64"/>
    </row>
    <row r="142" spans="1:7">
      <c r="A142" s="126" t="s">
        <v>236</v>
      </c>
      <c r="B142" s="65" t="s">
        <v>171</v>
      </c>
      <c r="C142" s="194" t="s">
        <v>237</v>
      </c>
      <c r="D142" s="194"/>
      <c r="E142" s="196">
        <f t="shared" si="1"/>
        <v>236059.49</v>
      </c>
      <c r="G142" s="64"/>
    </row>
    <row r="143" spans="1:7">
      <c r="A143" s="126" t="s">
        <v>238</v>
      </c>
      <c r="B143" s="65" t="s">
        <v>171</v>
      </c>
      <c r="C143" s="65" t="s">
        <v>237</v>
      </c>
      <c r="D143" s="65" t="s">
        <v>239</v>
      </c>
      <c r="E143" s="137">
        <v>236059.49</v>
      </c>
      <c r="G143" s="64"/>
    </row>
  </sheetData>
  <mergeCells count="1">
    <mergeCell ref="A10:E10"/>
  </mergeCells>
  <phoneticPr fontId="13" type="noConversion"/>
  <pageMargins left="0.70833333333333304" right="0.70833333333333304" top="0.74791666666666701" bottom="0.74791666666666701" header="0.511811023622047" footer="0.511811023622047"/>
  <pageSetup paperSize="9" scale="52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9"/>
  <sheetViews>
    <sheetView zoomScale="60" zoomScaleNormal="60" workbookViewId="0">
      <pane ySplit="7" topLeftCell="A50" activePane="bottomLeft" state="frozen"/>
      <selection pane="bottomLeft" activeCell="A54" sqref="A54"/>
    </sheetView>
  </sheetViews>
  <sheetFormatPr defaultColWidth="9.140625" defaultRowHeight="18.75"/>
  <cols>
    <col min="1" max="1" width="109.28515625" style="47" customWidth="1"/>
    <col min="2" max="2" width="12.7109375" style="70" customWidth="1"/>
    <col min="3" max="3" width="17.85546875" style="70" customWidth="1"/>
    <col min="4" max="4" width="9.28515625" style="70" customWidth="1"/>
    <col min="5" max="5" width="19.28515625" style="46" customWidth="1"/>
    <col min="6" max="6" width="19.140625" style="46" customWidth="1"/>
    <col min="7" max="16384" width="9.140625" style="46"/>
  </cols>
  <sheetData>
    <row r="1" spans="1:7">
      <c r="E1" s="1"/>
      <c r="F1" s="3" t="s">
        <v>240</v>
      </c>
    </row>
    <row r="2" spans="1:7">
      <c r="A2" s="229" t="s">
        <v>360</v>
      </c>
      <c r="B2" s="229"/>
      <c r="C2" s="229"/>
      <c r="D2" s="229"/>
      <c r="E2" s="229"/>
      <c r="F2" s="229"/>
    </row>
    <row r="3" spans="1:7">
      <c r="E3" s="45"/>
    </row>
    <row r="4" spans="1:7" ht="42" customHeight="1">
      <c r="A4" s="231" t="s">
        <v>326</v>
      </c>
      <c r="B4" s="231"/>
      <c r="C4" s="231"/>
      <c r="D4" s="231"/>
      <c r="E4" s="231"/>
      <c r="F4" s="231"/>
    </row>
    <row r="5" spans="1:7">
      <c r="A5" s="71"/>
      <c r="B5" s="72"/>
      <c r="C5" s="72"/>
      <c r="F5" s="120" t="s">
        <v>0</v>
      </c>
    </row>
    <row r="6" spans="1:7" ht="37.5">
      <c r="A6" s="90" t="s">
        <v>1</v>
      </c>
      <c r="B6" s="8" t="s">
        <v>119</v>
      </c>
      <c r="C6" s="8" t="s">
        <v>174</v>
      </c>
      <c r="D6" s="8" t="s">
        <v>175</v>
      </c>
      <c r="E6" s="118" t="s">
        <v>341</v>
      </c>
      <c r="F6" s="118" t="s">
        <v>342</v>
      </c>
      <c r="G6" s="62"/>
    </row>
    <row r="7" spans="1:7">
      <c r="A7" s="121" t="s">
        <v>176</v>
      </c>
      <c r="B7" s="122" t="s">
        <v>334</v>
      </c>
      <c r="C7" s="122" t="s">
        <v>335</v>
      </c>
      <c r="D7" s="122"/>
      <c r="E7" s="56">
        <f>+E8+E44+E51+E58+E75+E91+E100+E109+E116+E123</f>
        <v>62514592.200000003</v>
      </c>
      <c r="F7" s="56">
        <f>+F8+F44+F51+F58+F75+F91+F100+F109+F116+F123</f>
        <v>68223392.200000003</v>
      </c>
      <c r="G7" s="62"/>
    </row>
    <row r="8" spans="1:7">
      <c r="A8" s="123" t="s">
        <v>124</v>
      </c>
      <c r="B8" s="124" t="s">
        <v>125</v>
      </c>
      <c r="C8" s="124" t="s">
        <v>335</v>
      </c>
      <c r="D8" s="124"/>
      <c r="E8" s="125">
        <f>E9+E15+E26+E32</f>
        <v>27487537.199999999</v>
      </c>
      <c r="F8" s="125">
        <f>F9+F15+F26+F32</f>
        <v>27487537.199999999</v>
      </c>
      <c r="G8" s="62"/>
    </row>
    <row r="9" spans="1:7" ht="37.5">
      <c r="A9" s="121" t="s">
        <v>126</v>
      </c>
      <c r="B9" s="122" t="s">
        <v>127</v>
      </c>
      <c r="C9" s="122" t="s">
        <v>335</v>
      </c>
      <c r="D9" s="122"/>
      <c r="E9" s="56">
        <f t="shared" ref="E9:F11" si="0">E10</f>
        <v>2890603</v>
      </c>
      <c r="F9" s="56">
        <f t="shared" si="0"/>
        <v>2890603</v>
      </c>
      <c r="G9" s="62"/>
    </row>
    <row r="10" spans="1:7">
      <c r="A10" s="126" t="s">
        <v>177</v>
      </c>
      <c r="B10" s="127" t="s">
        <v>127</v>
      </c>
      <c r="C10" s="127" t="s">
        <v>178</v>
      </c>
      <c r="D10" s="127"/>
      <c r="E10" s="59">
        <f t="shared" si="0"/>
        <v>2890603</v>
      </c>
      <c r="F10" s="59">
        <f t="shared" si="0"/>
        <v>2890603</v>
      </c>
      <c r="G10" s="62"/>
    </row>
    <row r="11" spans="1:7" ht="37.5">
      <c r="A11" s="126" t="s">
        <v>179</v>
      </c>
      <c r="B11" s="127" t="s">
        <v>127</v>
      </c>
      <c r="C11" s="127" t="s">
        <v>180</v>
      </c>
      <c r="D11" s="127"/>
      <c r="E11" s="59">
        <f t="shared" si="0"/>
        <v>2890603</v>
      </c>
      <c r="F11" s="59">
        <f t="shared" si="0"/>
        <v>2890603</v>
      </c>
      <c r="G11" s="62"/>
    </row>
    <row r="12" spans="1:7" ht="37.5">
      <c r="A12" s="126" t="s">
        <v>181</v>
      </c>
      <c r="B12" s="127" t="s">
        <v>127</v>
      </c>
      <c r="C12" s="127" t="s">
        <v>182</v>
      </c>
      <c r="D12" s="127"/>
      <c r="E12" s="59">
        <f>E14</f>
        <v>2890603</v>
      </c>
      <c r="F12" s="59">
        <f>F14</f>
        <v>2890603</v>
      </c>
      <c r="G12" s="62"/>
    </row>
    <row r="13" spans="1:7">
      <c r="A13" s="126" t="s">
        <v>183</v>
      </c>
      <c r="B13" s="127" t="s">
        <v>127</v>
      </c>
      <c r="C13" s="127" t="s">
        <v>184</v>
      </c>
      <c r="D13" s="127"/>
      <c r="E13" s="59">
        <f>E14</f>
        <v>2890603</v>
      </c>
      <c r="F13" s="59">
        <f>F14</f>
        <v>2890603</v>
      </c>
      <c r="G13" s="62"/>
    </row>
    <row r="14" spans="1:7" ht="56.25">
      <c r="A14" s="126" t="s">
        <v>185</v>
      </c>
      <c r="B14" s="127" t="s">
        <v>127</v>
      </c>
      <c r="C14" s="127" t="s">
        <v>184</v>
      </c>
      <c r="D14" s="127" t="s">
        <v>186</v>
      </c>
      <c r="E14" s="59">
        <f>2890603</f>
        <v>2890603</v>
      </c>
      <c r="F14" s="59">
        <f>2890603</f>
        <v>2890603</v>
      </c>
      <c r="G14" s="62"/>
    </row>
    <row r="15" spans="1:7" ht="56.25">
      <c r="A15" s="121" t="s">
        <v>357</v>
      </c>
      <c r="B15" s="122" t="s">
        <v>128</v>
      </c>
      <c r="C15" s="122" t="s">
        <v>335</v>
      </c>
      <c r="D15" s="122"/>
      <c r="E15" s="56">
        <f>+E16</f>
        <v>14774325</v>
      </c>
      <c r="F15" s="56">
        <f>+F16</f>
        <v>14774325</v>
      </c>
      <c r="G15" s="62"/>
    </row>
    <row r="16" spans="1:7">
      <c r="A16" s="126" t="s">
        <v>177</v>
      </c>
      <c r="B16" s="127" t="s">
        <v>128</v>
      </c>
      <c r="C16" s="127" t="s">
        <v>178</v>
      </c>
      <c r="D16" s="127"/>
      <c r="E16" s="59">
        <f>E17+E23</f>
        <v>14774325</v>
      </c>
      <c r="F16" s="59">
        <f>F17+F23</f>
        <v>14774325</v>
      </c>
      <c r="G16" s="62"/>
    </row>
    <row r="17" spans="1:7" ht="37.5">
      <c r="A17" s="126" t="s">
        <v>179</v>
      </c>
      <c r="B17" s="127" t="s">
        <v>128</v>
      </c>
      <c r="C17" s="127" t="s">
        <v>180</v>
      </c>
      <c r="D17" s="127"/>
      <c r="E17" s="59">
        <f>E18</f>
        <v>14773625</v>
      </c>
      <c r="F17" s="59">
        <f>F18</f>
        <v>14773625</v>
      </c>
      <c r="G17" s="62"/>
    </row>
    <row r="18" spans="1:7" ht="37.5">
      <c r="A18" s="126" t="s">
        <v>181</v>
      </c>
      <c r="B18" s="127" t="s">
        <v>128</v>
      </c>
      <c r="C18" s="127" t="s">
        <v>182</v>
      </c>
      <c r="D18" s="127"/>
      <c r="E18" s="59">
        <f>E19</f>
        <v>14773625</v>
      </c>
      <c r="F18" s="59">
        <f>F19</f>
        <v>14773625</v>
      </c>
      <c r="G18" s="62"/>
    </row>
    <row r="19" spans="1:7">
      <c r="A19" s="126" t="s">
        <v>183</v>
      </c>
      <c r="B19" s="127" t="s">
        <v>128</v>
      </c>
      <c r="C19" s="127" t="s">
        <v>184</v>
      </c>
      <c r="D19" s="127"/>
      <c r="E19" s="59">
        <f>E20+E21+E22</f>
        <v>14773625</v>
      </c>
      <c r="F19" s="59">
        <f>F20+F21+F22</f>
        <v>14773625</v>
      </c>
      <c r="G19" s="62"/>
    </row>
    <row r="20" spans="1:7" ht="56.25">
      <c r="A20" s="126" t="s">
        <v>185</v>
      </c>
      <c r="B20" s="127" t="s">
        <v>128</v>
      </c>
      <c r="C20" s="127" t="s">
        <v>184</v>
      </c>
      <c r="D20" s="127" t="s">
        <v>186</v>
      </c>
      <c r="E20" s="59">
        <f>13171425</f>
        <v>13171425</v>
      </c>
      <c r="F20" s="59">
        <f>13171425</f>
        <v>13171425</v>
      </c>
      <c r="G20" s="62"/>
    </row>
    <row r="21" spans="1:7">
      <c r="A21" s="126" t="s">
        <v>187</v>
      </c>
      <c r="B21" s="127" t="s">
        <v>128</v>
      </c>
      <c r="C21" s="127" t="s">
        <v>184</v>
      </c>
      <c r="D21" s="127" t="s">
        <v>188</v>
      </c>
      <c r="E21" s="59">
        <v>1600000</v>
      </c>
      <c r="F21" s="59">
        <v>1600000</v>
      </c>
      <c r="G21" s="62"/>
    </row>
    <row r="22" spans="1:7">
      <c r="A22" s="126" t="s">
        <v>189</v>
      </c>
      <c r="B22" s="127" t="s">
        <v>128</v>
      </c>
      <c r="C22" s="127" t="s">
        <v>184</v>
      </c>
      <c r="D22" s="127" t="s">
        <v>190</v>
      </c>
      <c r="E22" s="59">
        <v>2200</v>
      </c>
      <c r="F22" s="59">
        <v>2200</v>
      </c>
      <c r="G22" s="62"/>
    </row>
    <row r="23" spans="1:7" ht="37.5">
      <c r="A23" s="126" t="s">
        <v>191</v>
      </c>
      <c r="B23" s="127" t="s">
        <v>128</v>
      </c>
      <c r="C23" s="127" t="s">
        <v>192</v>
      </c>
      <c r="D23" s="127"/>
      <c r="E23" s="59">
        <f>E24</f>
        <v>700</v>
      </c>
      <c r="F23" s="59">
        <f>F24</f>
        <v>700</v>
      </c>
      <c r="G23" s="62"/>
    </row>
    <row r="24" spans="1:7" ht="75">
      <c r="A24" s="126" t="s">
        <v>193</v>
      </c>
      <c r="B24" s="127" t="s">
        <v>128</v>
      </c>
      <c r="C24" s="127" t="s">
        <v>194</v>
      </c>
      <c r="D24" s="127"/>
      <c r="E24" s="59">
        <f>E25</f>
        <v>700</v>
      </c>
      <c r="F24" s="59">
        <f>F25</f>
        <v>700</v>
      </c>
      <c r="G24" s="62"/>
    </row>
    <row r="25" spans="1:7">
      <c r="A25" s="126" t="s">
        <v>187</v>
      </c>
      <c r="B25" s="127" t="s">
        <v>128</v>
      </c>
      <c r="C25" s="127" t="s">
        <v>194</v>
      </c>
      <c r="D25" s="127" t="s">
        <v>188</v>
      </c>
      <c r="E25" s="59">
        <v>700</v>
      </c>
      <c r="F25" s="59">
        <v>700</v>
      </c>
      <c r="G25" s="62"/>
    </row>
    <row r="26" spans="1:7">
      <c r="A26" s="121" t="s">
        <v>129</v>
      </c>
      <c r="B26" s="122" t="s">
        <v>130</v>
      </c>
      <c r="C26" s="122" t="s">
        <v>335</v>
      </c>
      <c r="D26" s="122"/>
      <c r="E26" s="56">
        <f t="shared" ref="E26:F29" si="1">E27</f>
        <v>100000</v>
      </c>
      <c r="F26" s="56">
        <f t="shared" si="1"/>
        <v>100000</v>
      </c>
      <c r="G26" s="62"/>
    </row>
    <row r="27" spans="1:7">
      <c r="A27" s="126" t="s">
        <v>177</v>
      </c>
      <c r="B27" s="127" t="s">
        <v>130</v>
      </c>
      <c r="C27" s="127" t="s">
        <v>178</v>
      </c>
      <c r="D27" s="127"/>
      <c r="E27" s="59">
        <f t="shared" si="1"/>
        <v>100000</v>
      </c>
      <c r="F27" s="59">
        <f t="shared" si="1"/>
        <v>100000</v>
      </c>
      <c r="G27" s="62"/>
    </row>
    <row r="28" spans="1:7" ht="37.5">
      <c r="A28" s="126" t="s">
        <v>179</v>
      </c>
      <c r="B28" s="127" t="s">
        <v>130</v>
      </c>
      <c r="C28" s="127" t="s">
        <v>180</v>
      </c>
      <c r="D28" s="127"/>
      <c r="E28" s="59">
        <f t="shared" si="1"/>
        <v>100000</v>
      </c>
      <c r="F28" s="59">
        <f t="shared" si="1"/>
        <v>100000</v>
      </c>
      <c r="G28" s="62"/>
    </row>
    <row r="29" spans="1:7" ht="37.5">
      <c r="A29" s="126" t="s">
        <v>181</v>
      </c>
      <c r="B29" s="127" t="s">
        <v>130</v>
      </c>
      <c r="C29" s="127" t="s">
        <v>182</v>
      </c>
      <c r="D29" s="127"/>
      <c r="E29" s="59">
        <f t="shared" si="1"/>
        <v>100000</v>
      </c>
      <c r="F29" s="59">
        <f t="shared" si="1"/>
        <v>100000</v>
      </c>
      <c r="G29" s="62"/>
    </row>
    <row r="30" spans="1:7">
      <c r="A30" s="126" t="s">
        <v>195</v>
      </c>
      <c r="B30" s="127" t="s">
        <v>130</v>
      </c>
      <c r="C30" s="127" t="s">
        <v>196</v>
      </c>
      <c r="D30" s="127"/>
      <c r="E30" s="59">
        <f>+E31</f>
        <v>100000</v>
      </c>
      <c r="F30" s="59">
        <f>+F31</f>
        <v>100000</v>
      </c>
      <c r="G30" s="62"/>
    </row>
    <row r="31" spans="1:7">
      <c r="A31" s="126" t="s">
        <v>189</v>
      </c>
      <c r="B31" s="127" t="s">
        <v>130</v>
      </c>
      <c r="C31" s="127" t="s">
        <v>196</v>
      </c>
      <c r="D31" s="127" t="s">
        <v>190</v>
      </c>
      <c r="E31" s="59">
        <v>100000</v>
      </c>
      <c r="F31" s="59">
        <v>100000</v>
      </c>
      <c r="G31" s="62"/>
    </row>
    <row r="32" spans="1:7">
      <c r="A32" s="121" t="s">
        <v>131</v>
      </c>
      <c r="B32" s="122" t="s">
        <v>132</v>
      </c>
      <c r="C32" s="122" t="s">
        <v>335</v>
      </c>
      <c r="D32" s="122"/>
      <c r="E32" s="56">
        <f t="shared" ref="E32:F34" si="2">E33</f>
        <v>9722609.1999999993</v>
      </c>
      <c r="F32" s="56">
        <f t="shared" si="2"/>
        <v>9722609.1999999993</v>
      </c>
      <c r="G32" s="62"/>
    </row>
    <row r="33" spans="1:8">
      <c r="A33" s="128" t="s">
        <v>177</v>
      </c>
      <c r="B33" s="127" t="s">
        <v>132</v>
      </c>
      <c r="C33" s="127" t="s">
        <v>178</v>
      </c>
      <c r="D33" s="127"/>
      <c r="E33" s="59">
        <f t="shared" si="2"/>
        <v>9722609.1999999993</v>
      </c>
      <c r="F33" s="59">
        <f t="shared" si="2"/>
        <v>9722609.1999999993</v>
      </c>
      <c r="G33" s="62"/>
    </row>
    <row r="34" spans="1:8" ht="37.5">
      <c r="A34" s="128" t="s">
        <v>179</v>
      </c>
      <c r="B34" s="127" t="s">
        <v>132</v>
      </c>
      <c r="C34" s="127" t="s">
        <v>180</v>
      </c>
      <c r="D34" s="127"/>
      <c r="E34" s="59">
        <f t="shared" si="2"/>
        <v>9722609.1999999993</v>
      </c>
      <c r="F34" s="59">
        <f t="shared" si="2"/>
        <v>9722609.1999999993</v>
      </c>
      <c r="G34" s="62"/>
    </row>
    <row r="35" spans="1:8" ht="37.5">
      <c r="A35" s="128" t="s">
        <v>181</v>
      </c>
      <c r="B35" s="127" t="s">
        <v>132</v>
      </c>
      <c r="C35" s="127" t="s">
        <v>182</v>
      </c>
      <c r="D35" s="127"/>
      <c r="E35" s="59">
        <f>+E36+E40</f>
        <v>9722609.1999999993</v>
      </c>
      <c r="F35" s="59">
        <f>+F36+F40</f>
        <v>9722609.1999999993</v>
      </c>
      <c r="G35" s="62"/>
    </row>
    <row r="36" spans="1:8" ht="37.5">
      <c r="A36" s="126" t="s">
        <v>320</v>
      </c>
      <c r="B36" s="127" t="s">
        <v>132</v>
      </c>
      <c r="C36" s="127" t="s">
        <v>319</v>
      </c>
      <c r="D36" s="127"/>
      <c r="E36" s="59">
        <f>+E37+E38+E39</f>
        <v>9072609.1999999993</v>
      </c>
      <c r="F36" s="59">
        <f>+F37+F38+F39</f>
        <v>9072609.1999999993</v>
      </c>
      <c r="G36" s="62"/>
    </row>
    <row r="37" spans="1:8" ht="56.25">
      <c r="A37" s="126" t="s">
        <v>185</v>
      </c>
      <c r="B37" s="127" t="s">
        <v>132</v>
      </c>
      <c r="C37" s="127" t="s">
        <v>319</v>
      </c>
      <c r="D37" s="127" t="s">
        <v>186</v>
      </c>
      <c r="E37" s="59">
        <f>8170409.2</f>
        <v>8170409.2000000002</v>
      </c>
      <c r="F37" s="59">
        <f>8170409.2</f>
        <v>8170409.2000000002</v>
      </c>
      <c r="G37" s="62"/>
    </row>
    <row r="38" spans="1:8">
      <c r="A38" s="128" t="s">
        <v>187</v>
      </c>
      <c r="B38" s="127" t="s">
        <v>132</v>
      </c>
      <c r="C38" s="127" t="s">
        <v>319</v>
      </c>
      <c r="D38" s="127" t="s">
        <v>188</v>
      </c>
      <c r="E38" s="59">
        <v>900000</v>
      </c>
      <c r="F38" s="59">
        <v>900000</v>
      </c>
      <c r="G38" s="62"/>
    </row>
    <row r="39" spans="1:8">
      <c r="A39" s="126" t="s">
        <v>189</v>
      </c>
      <c r="B39" s="127" t="s">
        <v>132</v>
      </c>
      <c r="C39" s="127" t="s">
        <v>319</v>
      </c>
      <c r="D39" s="127" t="s">
        <v>190</v>
      </c>
      <c r="E39" s="59">
        <v>2200</v>
      </c>
      <c r="F39" s="59">
        <v>2200</v>
      </c>
      <c r="G39" s="62"/>
      <c r="H39" s="64"/>
    </row>
    <row r="40" spans="1:8">
      <c r="A40" s="126" t="s">
        <v>131</v>
      </c>
      <c r="B40" s="127" t="s">
        <v>132</v>
      </c>
      <c r="C40" s="127" t="s">
        <v>197</v>
      </c>
      <c r="D40" s="127"/>
      <c r="E40" s="59">
        <f>+E41+E42+E43</f>
        <v>650000</v>
      </c>
      <c r="F40" s="59">
        <f>+F41+F42+F43</f>
        <v>650000</v>
      </c>
      <c r="G40" s="62"/>
    </row>
    <row r="41" spans="1:8">
      <c r="A41" s="128" t="s">
        <v>187</v>
      </c>
      <c r="B41" s="127" t="s">
        <v>132</v>
      </c>
      <c r="C41" s="127" t="s">
        <v>197</v>
      </c>
      <c r="D41" s="127" t="s">
        <v>188</v>
      </c>
      <c r="E41" s="59">
        <v>500000</v>
      </c>
      <c r="F41" s="59">
        <v>500000</v>
      </c>
      <c r="G41" s="62"/>
    </row>
    <row r="42" spans="1:8">
      <c r="A42" s="126" t="s">
        <v>198</v>
      </c>
      <c r="B42" s="127" t="s">
        <v>132</v>
      </c>
      <c r="C42" s="127" t="s">
        <v>197</v>
      </c>
      <c r="D42" s="127" t="s">
        <v>199</v>
      </c>
      <c r="E42" s="59">
        <v>150000</v>
      </c>
      <c r="F42" s="59">
        <v>150000</v>
      </c>
      <c r="G42" s="62"/>
    </row>
    <row r="43" spans="1:8">
      <c r="A43" s="126" t="s">
        <v>189</v>
      </c>
      <c r="B43" s="127" t="s">
        <v>132</v>
      </c>
      <c r="C43" s="127" t="s">
        <v>197</v>
      </c>
      <c r="D43" s="127" t="s">
        <v>190</v>
      </c>
      <c r="E43" s="59">
        <v>0</v>
      </c>
      <c r="F43" s="59">
        <v>0</v>
      </c>
      <c r="G43" s="66"/>
      <c r="H43" s="73"/>
    </row>
    <row r="44" spans="1:8">
      <c r="A44" s="121" t="s">
        <v>133</v>
      </c>
      <c r="B44" s="122" t="s">
        <v>134</v>
      </c>
      <c r="C44" s="122" t="s">
        <v>335</v>
      </c>
      <c r="D44" s="122"/>
      <c r="E44" s="56">
        <f>E45</f>
        <v>680200</v>
      </c>
      <c r="F44" s="56">
        <f>F45</f>
        <v>705100</v>
      </c>
      <c r="G44" s="66"/>
      <c r="H44" s="73"/>
    </row>
    <row r="45" spans="1:8">
      <c r="A45" s="121" t="s">
        <v>135</v>
      </c>
      <c r="B45" s="122" t="s">
        <v>136</v>
      </c>
      <c r="C45" s="122" t="s">
        <v>335</v>
      </c>
      <c r="D45" s="122"/>
      <c r="E45" s="56">
        <f>E48</f>
        <v>680200</v>
      </c>
      <c r="F45" s="56">
        <f>F48</f>
        <v>705100</v>
      </c>
      <c r="G45" s="66"/>
      <c r="H45" s="73"/>
    </row>
    <row r="46" spans="1:8">
      <c r="A46" s="126" t="s">
        <v>177</v>
      </c>
      <c r="B46" s="127" t="s">
        <v>136</v>
      </c>
      <c r="C46" s="127" t="s">
        <v>178</v>
      </c>
      <c r="D46" s="127"/>
      <c r="E46" s="59">
        <f>E47</f>
        <v>680200</v>
      </c>
      <c r="F46" s="59">
        <f>F47</f>
        <v>705100</v>
      </c>
      <c r="G46" s="62"/>
    </row>
    <row r="47" spans="1:8" ht="37.5">
      <c r="A47" s="126" t="s">
        <v>200</v>
      </c>
      <c r="B47" s="127" t="s">
        <v>136</v>
      </c>
      <c r="C47" s="127" t="s">
        <v>201</v>
      </c>
      <c r="D47" s="127"/>
      <c r="E47" s="59">
        <f>E48</f>
        <v>680200</v>
      </c>
      <c r="F47" s="59">
        <f>F48</f>
        <v>705100</v>
      </c>
      <c r="G47" s="62"/>
    </row>
    <row r="48" spans="1:8" ht="37.5">
      <c r="A48" s="126" t="s">
        <v>202</v>
      </c>
      <c r="B48" s="127" t="s">
        <v>136</v>
      </c>
      <c r="C48" s="127" t="s">
        <v>203</v>
      </c>
      <c r="D48" s="127"/>
      <c r="E48" s="59">
        <f>E49+E50</f>
        <v>680200</v>
      </c>
      <c r="F48" s="59">
        <f>F49+F50</f>
        <v>705100</v>
      </c>
      <c r="G48" s="62"/>
    </row>
    <row r="49" spans="1:8" ht="56.25">
      <c r="A49" s="126" t="s">
        <v>185</v>
      </c>
      <c r="B49" s="127" t="s">
        <v>136</v>
      </c>
      <c r="C49" s="127" t="s">
        <v>203</v>
      </c>
      <c r="D49" s="127" t="s">
        <v>186</v>
      </c>
      <c r="E49" s="59">
        <v>678256.59</v>
      </c>
      <c r="F49" s="59">
        <v>703904.95</v>
      </c>
      <c r="G49" s="62"/>
    </row>
    <row r="50" spans="1:8">
      <c r="A50" s="126" t="s">
        <v>187</v>
      </c>
      <c r="B50" s="127" t="s">
        <v>136</v>
      </c>
      <c r="C50" s="127" t="s">
        <v>203</v>
      </c>
      <c r="D50" s="127" t="s">
        <v>188</v>
      </c>
      <c r="E50" s="59">
        <v>1943.41</v>
      </c>
      <c r="F50" s="59">
        <v>1195.05</v>
      </c>
      <c r="G50" s="62"/>
    </row>
    <row r="51" spans="1:8" ht="37.5">
      <c r="A51" s="121" t="s">
        <v>204</v>
      </c>
      <c r="B51" s="122" t="s">
        <v>138</v>
      </c>
      <c r="C51" s="122" t="s">
        <v>335</v>
      </c>
      <c r="D51" s="122"/>
      <c r="E51" s="56">
        <f>E52</f>
        <v>300000</v>
      </c>
      <c r="F51" s="56">
        <f>F52</f>
        <v>300000</v>
      </c>
      <c r="G51" s="62"/>
    </row>
    <row r="52" spans="1:8" ht="37.5">
      <c r="A52" s="121" t="s">
        <v>358</v>
      </c>
      <c r="B52" s="122" t="s">
        <v>139</v>
      </c>
      <c r="C52" s="122" t="s">
        <v>335</v>
      </c>
      <c r="D52" s="122"/>
      <c r="E52" s="56">
        <f>+E53</f>
        <v>300000</v>
      </c>
      <c r="F52" s="56">
        <f>+F53</f>
        <v>300000</v>
      </c>
      <c r="G52" s="62"/>
    </row>
    <row r="53" spans="1:8" s="52" customFormat="1">
      <c r="A53" s="121" t="s">
        <v>211</v>
      </c>
      <c r="B53" s="53" t="s">
        <v>139</v>
      </c>
      <c r="C53" s="53" t="s">
        <v>206</v>
      </c>
      <c r="D53" s="53"/>
      <c r="E53" s="136">
        <f t="shared" ref="E53:F55" si="3">E54</f>
        <v>300000</v>
      </c>
      <c r="F53" s="136">
        <f t="shared" si="3"/>
        <v>300000</v>
      </c>
      <c r="G53" s="67"/>
      <c r="H53" s="116"/>
    </row>
    <row r="54" spans="1:8" ht="37.5">
      <c r="A54" s="126" t="s">
        <v>353</v>
      </c>
      <c r="B54" s="65" t="s">
        <v>139</v>
      </c>
      <c r="C54" s="65" t="s">
        <v>207</v>
      </c>
      <c r="D54" s="65"/>
      <c r="E54" s="137">
        <f t="shared" si="3"/>
        <v>300000</v>
      </c>
      <c r="F54" s="137">
        <f t="shared" si="3"/>
        <v>300000</v>
      </c>
      <c r="G54" s="62"/>
      <c r="H54" s="64"/>
    </row>
    <row r="55" spans="1:8">
      <c r="A55" s="126" t="s">
        <v>337</v>
      </c>
      <c r="B55" s="65" t="s">
        <v>139</v>
      </c>
      <c r="C55" s="119" t="s">
        <v>345</v>
      </c>
      <c r="D55" s="65"/>
      <c r="E55" s="137">
        <f t="shared" si="3"/>
        <v>300000</v>
      </c>
      <c r="F55" s="137">
        <f t="shared" si="3"/>
        <v>300000</v>
      </c>
      <c r="G55" s="62"/>
      <c r="H55" s="64"/>
    </row>
    <row r="56" spans="1:8" ht="56.25">
      <c r="A56" s="126" t="s">
        <v>340</v>
      </c>
      <c r="B56" s="65" t="s">
        <v>139</v>
      </c>
      <c r="C56" s="119" t="s">
        <v>346</v>
      </c>
      <c r="D56" s="65"/>
      <c r="E56" s="137">
        <f>+E57</f>
        <v>300000</v>
      </c>
      <c r="F56" s="137">
        <f>+F57</f>
        <v>300000</v>
      </c>
      <c r="G56" s="62"/>
      <c r="H56" s="64"/>
    </row>
    <row r="57" spans="1:8">
      <c r="A57" s="126" t="s">
        <v>187</v>
      </c>
      <c r="B57" s="65" t="s">
        <v>139</v>
      </c>
      <c r="C57" s="119" t="s">
        <v>346</v>
      </c>
      <c r="D57" s="65" t="s">
        <v>188</v>
      </c>
      <c r="E57" s="137">
        <v>300000</v>
      </c>
      <c r="F57" s="137">
        <v>300000</v>
      </c>
      <c r="G57" s="62"/>
      <c r="H57" s="64"/>
    </row>
    <row r="58" spans="1:8" s="52" customFormat="1">
      <c r="A58" s="121" t="s">
        <v>140</v>
      </c>
      <c r="B58" s="122" t="s">
        <v>141</v>
      </c>
      <c r="C58" s="122" t="s">
        <v>335</v>
      </c>
      <c r="D58" s="122"/>
      <c r="E58" s="56">
        <f>+E59+E69</f>
        <v>16820700</v>
      </c>
      <c r="F58" s="56">
        <f>+F59+F69</f>
        <v>22754600</v>
      </c>
      <c r="G58" s="67"/>
      <c r="H58" s="116"/>
    </row>
    <row r="59" spans="1:8" s="52" customFormat="1">
      <c r="A59" s="121" t="s">
        <v>142</v>
      </c>
      <c r="B59" s="122" t="s">
        <v>143</v>
      </c>
      <c r="C59" s="122" t="s">
        <v>335</v>
      </c>
      <c r="D59" s="122"/>
      <c r="E59" s="56">
        <f>E60+E64</f>
        <v>16320700</v>
      </c>
      <c r="F59" s="56">
        <f>F60+F64</f>
        <v>22354600</v>
      </c>
      <c r="G59" s="67"/>
      <c r="H59" s="116"/>
    </row>
    <row r="60" spans="1:8">
      <c r="A60" s="126" t="s">
        <v>354</v>
      </c>
      <c r="B60" s="127" t="s">
        <v>143</v>
      </c>
      <c r="C60" s="127" t="s">
        <v>206</v>
      </c>
      <c r="D60" s="127"/>
      <c r="E60" s="59">
        <f t="shared" ref="E60:F62" si="4">+E61</f>
        <v>0</v>
      </c>
      <c r="F60" s="59">
        <f t="shared" si="4"/>
        <v>0</v>
      </c>
      <c r="G60" s="62"/>
      <c r="H60" s="64"/>
    </row>
    <row r="61" spans="1:8" ht="56.25">
      <c r="A61" s="81" t="s">
        <v>355</v>
      </c>
      <c r="B61" s="129" t="s">
        <v>143</v>
      </c>
      <c r="C61" s="129" t="s">
        <v>207</v>
      </c>
      <c r="D61" s="129"/>
      <c r="E61" s="130">
        <f t="shared" si="4"/>
        <v>0</v>
      </c>
      <c r="F61" s="130">
        <f t="shared" si="4"/>
        <v>0</v>
      </c>
      <c r="G61" s="62"/>
      <c r="H61" s="64"/>
    </row>
    <row r="62" spans="1:8" ht="37.5">
      <c r="A62" s="81" t="s">
        <v>208</v>
      </c>
      <c r="B62" s="78" t="s">
        <v>143</v>
      </c>
      <c r="C62" s="144" t="s">
        <v>356</v>
      </c>
      <c r="D62" s="78"/>
      <c r="E62" s="131">
        <f t="shared" si="4"/>
        <v>0</v>
      </c>
      <c r="F62" s="131">
        <f t="shared" si="4"/>
        <v>0</v>
      </c>
      <c r="G62" s="62"/>
      <c r="H62" s="64"/>
    </row>
    <row r="63" spans="1:8">
      <c r="A63" s="126" t="s">
        <v>187</v>
      </c>
      <c r="B63" s="127" t="s">
        <v>143</v>
      </c>
      <c r="C63" s="144" t="s">
        <v>356</v>
      </c>
      <c r="D63" s="127" t="s">
        <v>188</v>
      </c>
      <c r="E63" s="59">
        <v>0</v>
      </c>
      <c r="F63" s="59">
        <v>0</v>
      </c>
      <c r="G63" s="62"/>
      <c r="H63" s="64"/>
    </row>
    <row r="64" spans="1:8" s="52" customFormat="1">
      <c r="A64" s="121" t="s">
        <v>211</v>
      </c>
      <c r="B64" s="122" t="s">
        <v>143</v>
      </c>
      <c r="C64" s="122" t="s">
        <v>206</v>
      </c>
      <c r="D64" s="122"/>
      <c r="E64" s="56">
        <f t="shared" ref="E64:F67" si="5">E65</f>
        <v>16320700</v>
      </c>
      <c r="F64" s="56">
        <f t="shared" si="5"/>
        <v>22354600</v>
      </c>
      <c r="G64" s="67"/>
      <c r="H64" s="116"/>
    </row>
    <row r="65" spans="1:8" ht="37.5">
      <c r="A65" s="126" t="s">
        <v>336</v>
      </c>
      <c r="B65" s="127" t="s">
        <v>143</v>
      </c>
      <c r="C65" s="127" t="s">
        <v>207</v>
      </c>
      <c r="D65" s="127"/>
      <c r="E65" s="59">
        <f t="shared" si="5"/>
        <v>16320700</v>
      </c>
      <c r="F65" s="59">
        <f t="shared" si="5"/>
        <v>22354600</v>
      </c>
      <c r="G65" s="62"/>
      <c r="H65" s="64"/>
    </row>
    <row r="66" spans="1:8">
      <c r="A66" s="126" t="s">
        <v>337</v>
      </c>
      <c r="B66" s="127" t="s">
        <v>143</v>
      </c>
      <c r="C66" s="127" t="s">
        <v>338</v>
      </c>
      <c r="D66" s="127"/>
      <c r="E66" s="59">
        <f t="shared" si="5"/>
        <v>16320700</v>
      </c>
      <c r="F66" s="59">
        <f t="shared" si="5"/>
        <v>22354600</v>
      </c>
      <c r="G66" s="62"/>
      <c r="H66" s="64"/>
    </row>
    <row r="67" spans="1:8" ht="56.25">
      <c r="A67" s="126" t="s">
        <v>340</v>
      </c>
      <c r="B67" s="127" t="s">
        <v>143</v>
      </c>
      <c r="C67" s="127" t="s">
        <v>339</v>
      </c>
      <c r="D67" s="127"/>
      <c r="E67" s="59">
        <f t="shared" si="5"/>
        <v>16320700</v>
      </c>
      <c r="F67" s="59">
        <f t="shared" si="5"/>
        <v>22354600</v>
      </c>
      <c r="G67" s="62"/>
      <c r="H67" s="64"/>
    </row>
    <row r="68" spans="1:8">
      <c r="A68" s="126" t="s">
        <v>187</v>
      </c>
      <c r="B68" s="127" t="s">
        <v>143</v>
      </c>
      <c r="C68" s="127" t="s">
        <v>339</v>
      </c>
      <c r="D68" s="127" t="s">
        <v>188</v>
      </c>
      <c r="E68" s="59">
        <v>16320700</v>
      </c>
      <c r="F68" s="59">
        <v>22354600</v>
      </c>
      <c r="G68" s="62"/>
      <c r="H68" s="64"/>
    </row>
    <row r="69" spans="1:8" s="52" customFormat="1">
      <c r="A69" s="121" t="s">
        <v>144</v>
      </c>
      <c r="B69" s="122" t="s">
        <v>145</v>
      </c>
      <c r="C69" s="122" t="s">
        <v>335</v>
      </c>
      <c r="D69" s="122"/>
      <c r="E69" s="56">
        <f>+E70</f>
        <v>500000</v>
      </c>
      <c r="F69" s="56">
        <f>+F70</f>
        <v>400000</v>
      </c>
      <c r="G69" s="67"/>
      <c r="H69" s="116"/>
    </row>
    <row r="70" spans="1:8" s="52" customFormat="1">
      <c r="A70" s="121" t="s">
        <v>177</v>
      </c>
      <c r="B70" s="122" t="s">
        <v>145</v>
      </c>
      <c r="C70" s="122" t="s">
        <v>178</v>
      </c>
      <c r="D70" s="122"/>
      <c r="E70" s="56">
        <f t="shared" ref="E70:F73" si="6">E71</f>
        <v>500000</v>
      </c>
      <c r="F70" s="56">
        <f t="shared" si="6"/>
        <v>400000</v>
      </c>
      <c r="G70" s="67"/>
      <c r="H70" s="116"/>
    </row>
    <row r="71" spans="1:8" ht="37.5">
      <c r="A71" s="126" t="s">
        <v>179</v>
      </c>
      <c r="B71" s="127" t="s">
        <v>145</v>
      </c>
      <c r="C71" s="127" t="s">
        <v>180</v>
      </c>
      <c r="D71" s="127"/>
      <c r="E71" s="59">
        <f t="shared" si="6"/>
        <v>500000</v>
      </c>
      <c r="F71" s="59">
        <f t="shared" si="6"/>
        <v>400000</v>
      </c>
      <c r="G71" s="62"/>
      <c r="H71" s="64"/>
    </row>
    <row r="72" spans="1:8" ht="37.5">
      <c r="A72" s="126" t="s">
        <v>181</v>
      </c>
      <c r="B72" s="127" t="s">
        <v>145</v>
      </c>
      <c r="C72" s="127" t="s">
        <v>182</v>
      </c>
      <c r="D72" s="127"/>
      <c r="E72" s="59">
        <f t="shared" si="6"/>
        <v>500000</v>
      </c>
      <c r="F72" s="59">
        <f t="shared" si="6"/>
        <v>400000</v>
      </c>
      <c r="G72" s="62"/>
      <c r="H72" s="64"/>
    </row>
    <row r="73" spans="1:8">
      <c r="A73" s="126" t="s">
        <v>209</v>
      </c>
      <c r="B73" s="127" t="s">
        <v>145</v>
      </c>
      <c r="C73" s="127" t="s">
        <v>210</v>
      </c>
      <c r="D73" s="127"/>
      <c r="E73" s="59">
        <f t="shared" si="6"/>
        <v>500000</v>
      </c>
      <c r="F73" s="59">
        <f t="shared" si="6"/>
        <v>400000</v>
      </c>
      <c r="G73" s="62"/>
      <c r="H73" s="64"/>
    </row>
    <row r="74" spans="1:8">
      <c r="A74" s="126" t="s">
        <v>187</v>
      </c>
      <c r="B74" s="127" t="s">
        <v>145</v>
      </c>
      <c r="C74" s="127" t="s">
        <v>210</v>
      </c>
      <c r="D74" s="127" t="s">
        <v>188</v>
      </c>
      <c r="E74" s="59">
        <v>500000</v>
      </c>
      <c r="F74" s="59">
        <v>400000</v>
      </c>
      <c r="G74" s="62"/>
      <c r="H74" s="64"/>
    </row>
    <row r="75" spans="1:8">
      <c r="A75" s="121" t="s">
        <v>146</v>
      </c>
      <c r="B75" s="122" t="s">
        <v>147</v>
      </c>
      <c r="C75" s="122" t="s">
        <v>335</v>
      </c>
      <c r="D75" s="122"/>
      <c r="E75" s="56">
        <f>+E76+E81</f>
        <v>5058350</v>
      </c>
      <c r="F75" s="56">
        <f>+F76+F81</f>
        <v>4808350</v>
      </c>
      <c r="G75" s="62"/>
    </row>
    <row r="76" spans="1:8">
      <c r="A76" s="121" t="s">
        <v>148</v>
      </c>
      <c r="B76" s="122" t="s">
        <v>149</v>
      </c>
      <c r="C76" s="122" t="s">
        <v>335</v>
      </c>
      <c r="D76" s="122"/>
      <c r="E76" s="56">
        <f>+E77</f>
        <v>1350</v>
      </c>
      <c r="F76" s="56">
        <f>+F77</f>
        <v>1350</v>
      </c>
      <c r="G76" s="62"/>
    </row>
    <row r="77" spans="1:8">
      <c r="A77" s="132" t="s">
        <v>212</v>
      </c>
      <c r="B77" s="15" t="s">
        <v>149</v>
      </c>
      <c r="C77" s="15" t="s">
        <v>180</v>
      </c>
      <c r="D77" s="15"/>
      <c r="E77" s="16">
        <f>+E79</f>
        <v>1350</v>
      </c>
      <c r="F77" s="16">
        <f>+F79</f>
        <v>1350</v>
      </c>
      <c r="G77" s="62"/>
    </row>
    <row r="78" spans="1:8" ht="37.5">
      <c r="A78" s="126" t="s">
        <v>179</v>
      </c>
      <c r="B78" s="127" t="s">
        <v>149</v>
      </c>
      <c r="C78" s="127" t="s">
        <v>182</v>
      </c>
      <c r="D78" s="127"/>
      <c r="E78" s="59">
        <f>+E80</f>
        <v>1350</v>
      </c>
      <c r="F78" s="59">
        <f>+F80</f>
        <v>1350</v>
      </c>
      <c r="G78" s="62"/>
    </row>
    <row r="79" spans="1:8">
      <c r="A79" s="132" t="s">
        <v>213</v>
      </c>
      <c r="B79" s="15" t="s">
        <v>149</v>
      </c>
      <c r="C79" s="15" t="s">
        <v>214</v>
      </c>
      <c r="D79" s="15"/>
      <c r="E79" s="16">
        <f>+E80</f>
        <v>1350</v>
      </c>
      <c r="F79" s="16">
        <f>+F80</f>
        <v>1350</v>
      </c>
      <c r="G79" s="62"/>
    </row>
    <row r="80" spans="1:8">
      <c r="A80" s="126" t="s">
        <v>187</v>
      </c>
      <c r="B80" s="127" t="s">
        <v>149</v>
      </c>
      <c r="C80" s="127" t="s">
        <v>214</v>
      </c>
      <c r="D80" s="127" t="s">
        <v>188</v>
      </c>
      <c r="E80" s="59">
        <v>1350</v>
      </c>
      <c r="F80" s="59">
        <v>1350</v>
      </c>
      <c r="G80" s="62"/>
    </row>
    <row r="81" spans="1:7">
      <c r="A81" s="123" t="s">
        <v>150</v>
      </c>
      <c r="B81" s="124" t="s">
        <v>151</v>
      </c>
      <c r="C81" s="124" t="s">
        <v>335</v>
      </c>
      <c r="D81" s="124"/>
      <c r="E81" s="125">
        <f>+E82+E89</f>
        <v>5057000</v>
      </c>
      <c r="F81" s="125">
        <f>+F82+F89</f>
        <v>4807000</v>
      </c>
      <c r="G81" s="62"/>
    </row>
    <row r="82" spans="1:7">
      <c r="A82" s="133" t="s">
        <v>215</v>
      </c>
      <c r="B82" s="134" t="s">
        <v>151</v>
      </c>
      <c r="C82" s="134" t="s">
        <v>180</v>
      </c>
      <c r="D82" s="134"/>
      <c r="E82" s="135">
        <f>+E83+E85+E87</f>
        <v>1650000</v>
      </c>
      <c r="F82" s="135">
        <f>+F83+F85+F87</f>
        <v>1400000</v>
      </c>
      <c r="G82" s="62"/>
    </row>
    <row r="83" spans="1:7">
      <c r="A83" s="126" t="s">
        <v>216</v>
      </c>
      <c r="B83" s="127" t="s">
        <v>151</v>
      </c>
      <c r="C83" s="127" t="s">
        <v>217</v>
      </c>
      <c r="D83" s="127"/>
      <c r="E83" s="59">
        <f>E84</f>
        <v>1350000</v>
      </c>
      <c r="F83" s="59">
        <f>F84</f>
        <v>1100000</v>
      </c>
      <c r="G83" s="62"/>
    </row>
    <row r="84" spans="1:7">
      <c r="A84" s="126" t="s">
        <v>187</v>
      </c>
      <c r="B84" s="127" t="s">
        <v>151</v>
      </c>
      <c r="C84" s="127" t="s">
        <v>217</v>
      </c>
      <c r="D84" s="127" t="s">
        <v>188</v>
      </c>
      <c r="E84" s="59">
        <v>1350000</v>
      </c>
      <c r="F84" s="59">
        <v>1100000</v>
      </c>
      <c r="G84" s="62"/>
    </row>
    <row r="85" spans="1:7">
      <c r="A85" s="126" t="s">
        <v>218</v>
      </c>
      <c r="B85" s="127" t="s">
        <v>151</v>
      </c>
      <c r="C85" s="127" t="s">
        <v>219</v>
      </c>
      <c r="D85" s="127"/>
      <c r="E85" s="59">
        <f>+E86</f>
        <v>0</v>
      </c>
      <c r="F85" s="59">
        <f>+F86</f>
        <v>0</v>
      </c>
      <c r="G85" s="62"/>
    </row>
    <row r="86" spans="1:7">
      <c r="A86" s="126" t="s">
        <v>187</v>
      </c>
      <c r="B86" s="127" t="s">
        <v>151</v>
      </c>
      <c r="C86" s="127" t="s">
        <v>219</v>
      </c>
      <c r="D86" s="127" t="s">
        <v>188</v>
      </c>
      <c r="E86" s="59">
        <v>0</v>
      </c>
      <c r="F86" s="59">
        <v>0</v>
      </c>
      <c r="G86" s="62"/>
    </row>
    <row r="87" spans="1:7">
      <c r="A87" s="14" t="s">
        <v>220</v>
      </c>
      <c r="B87" s="15" t="s">
        <v>151</v>
      </c>
      <c r="C87" s="15" t="s">
        <v>221</v>
      </c>
      <c r="D87" s="15"/>
      <c r="E87" s="16">
        <f>E88</f>
        <v>300000</v>
      </c>
      <c r="F87" s="16">
        <f>F88</f>
        <v>300000</v>
      </c>
      <c r="G87" s="62"/>
    </row>
    <row r="88" spans="1:7">
      <c r="A88" s="126" t="s">
        <v>187</v>
      </c>
      <c r="B88" s="127" t="s">
        <v>151</v>
      </c>
      <c r="C88" s="127" t="s">
        <v>221</v>
      </c>
      <c r="D88" s="127" t="s">
        <v>188</v>
      </c>
      <c r="E88" s="59">
        <v>300000</v>
      </c>
      <c r="F88" s="59">
        <v>300000</v>
      </c>
      <c r="G88" s="62"/>
    </row>
    <row r="89" spans="1:7" ht="37.5">
      <c r="A89" s="14" t="s">
        <v>222</v>
      </c>
      <c r="B89" s="15" t="s">
        <v>151</v>
      </c>
      <c r="C89" s="15" t="s">
        <v>223</v>
      </c>
      <c r="D89" s="15"/>
      <c r="E89" s="16">
        <f>E90</f>
        <v>3407000</v>
      </c>
      <c r="F89" s="16">
        <f>F90</f>
        <v>3407000</v>
      </c>
      <c r="G89" s="62"/>
    </row>
    <row r="90" spans="1:7">
      <c r="A90" s="14" t="s">
        <v>187</v>
      </c>
      <c r="B90" s="15" t="s">
        <v>151</v>
      </c>
      <c r="C90" s="15" t="s">
        <v>223</v>
      </c>
      <c r="D90" s="15" t="s">
        <v>188</v>
      </c>
      <c r="E90" s="16">
        <v>3407000</v>
      </c>
      <c r="F90" s="16">
        <v>3407000</v>
      </c>
      <c r="G90" s="62"/>
    </row>
    <row r="91" spans="1:7">
      <c r="A91" s="7" t="s">
        <v>152</v>
      </c>
      <c r="B91" s="118" t="s">
        <v>153</v>
      </c>
      <c r="C91" s="118" t="s">
        <v>335</v>
      </c>
      <c r="D91" s="118"/>
      <c r="E91" s="12">
        <f>+E92</f>
        <v>0</v>
      </c>
      <c r="F91" s="12">
        <f>+F92</f>
        <v>0</v>
      </c>
      <c r="G91" s="62"/>
    </row>
    <row r="92" spans="1:7">
      <c r="A92" s="7" t="s">
        <v>154</v>
      </c>
      <c r="B92" s="118" t="s">
        <v>155</v>
      </c>
      <c r="C92" s="118" t="s">
        <v>335</v>
      </c>
      <c r="D92" s="118"/>
      <c r="E92" s="12">
        <f>+E93</f>
        <v>0</v>
      </c>
      <c r="F92" s="12">
        <f>+F93</f>
        <v>0</v>
      </c>
      <c r="G92" s="62"/>
    </row>
    <row r="93" spans="1:7">
      <c r="A93" s="126" t="s">
        <v>177</v>
      </c>
      <c r="B93" s="127" t="s">
        <v>155</v>
      </c>
      <c r="C93" s="127" t="s">
        <v>178</v>
      </c>
      <c r="D93" s="127"/>
      <c r="E93" s="59">
        <f>E94</f>
        <v>0</v>
      </c>
      <c r="F93" s="59">
        <f>F94</f>
        <v>0</v>
      </c>
      <c r="G93" s="62"/>
    </row>
    <row r="94" spans="1:7" s="52" customFormat="1" ht="37.5">
      <c r="A94" s="126" t="s">
        <v>179</v>
      </c>
      <c r="B94" s="127" t="s">
        <v>155</v>
      </c>
      <c r="C94" s="127" t="s">
        <v>180</v>
      </c>
      <c r="D94" s="127"/>
      <c r="E94" s="59">
        <f>E95</f>
        <v>0</v>
      </c>
      <c r="F94" s="59">
        <f>F95</f>
        <v>0</v>
      </c>
      <c r="G94" s="67"/>
    </row>
    <row r="95" spans="1:7" s="52" customFormat="1" ht="37.5">
      <c r="A95" s="126" t="s">
        <v>181</v>
      </c>
      <c r="B95" s="127" t="s">
        <v>155</v>
      </c>
      <c r="C95" s="127" t="s">
        <v>182</v>
      </c>
      <c r="D95" s="127"/>
      <c r="E95" s="59">
        <f>+E96+E98</f>
        <v>0</v>
      </c>
      <c r="F95" s="59">
        <f>+F96+F98</f>
        <v>0</v>
      </c>
      <c r="G95" s="67"/>
    </row>
    <row r="96" spans="1:7">
      <c r="A96" s="126" t="s">
        <v>183</v>
      </c>
      <c r="B96" s="127" t="s">
        <v>155</v>
      </c>
      <c r="C96" s="127" t="s">
        <v>184</v>
      </c>
      <c r="D96" s="127"/>
      <c r="E96" s="59">
        <f>+E97</f>
        <v>0</v>
      </c>
      <c r="F96" s="59">
        <f>+F97</f>
        <v>0</v>
      </c>
      <c r="G96" s="62"/>
    </row>
    <row r="97" spans="1:7">
      <c r="A97" s="126" t="s">
        <v>187</v>
      </c>
      <c r="B97" s="127" t="s">
        <v>155</v>
      </c>
      <c r="C97" s="127" t="s">
        <v>184</v>
      </c>
      <c r="D97" s="127" t="s">
        <v>188</v>
      </c>
      <c r="E97" s="59">
        <v>0</v>
      </c>
      <c r="F97" s="59">
        <v>0</v>
      </c>
      <c r="G97" s="62"/>
    </row>
    <row r="98" spans="1:7" ht="37.5">
      <c r="A98" s="126" t="s">
        <v>225</v>
      </c>
      <c r="B98" s="127" t="s">
        <v>155</v>
      </c>
      <c r="C98" s="127" t="s">
        <v>226</v>
      </c>
      <c r="D98" s="127"/>
      <c r="E98" s="59">
        <f>+E99</f>
        <v>0</v>
      </c>
      <c r="F98" s="59">
        <f>+F99</f>
        <v>0</v>
      </c>
      <c r="G98" s="62"/>
    </row>
    <row r="99" spans="1:7">
      <c r="A99" s="126" t="s">
        <v>187</v>
      </c>
      <c r="B99" s="127" t="s">
        <v>155</v>
      </c>
      <c r="C99" s="127" t="s">
        <v>226</v>
      </c>
      <c r="D99" s="127" t="s">
        <v>188</v>
      </c>
      <c r="E99" s="59">
        <v>0</v>
      </c>
      <c r="F99" s="59">
        <v>0</v>
      </c>
      <c r="G99" s="62"/>
    </row>
    <row r="100" spans="1:7">
      <c r="A100" s="121" t="s">
        <v>227</v>
      </c>
      <c r="B100" s="122" t="s">
        <v>157</v>
      </c>
      <c r="C100" s="122" t="s">
        <v>335</v>
      </c>
      <c r="D100" s="122"/>
      <c r="E100" s="56">
        <f>E101</f>
        <v>11486113</v>
      </c>
      <c r="F100" s="56">
        <f>F101</f>
        <v>11486113</v>
      </c>
      <c r="G100" s="62"/>
    </row>
    <row r="101" spans="1:7">
      <c r="A101" s="121" t="s">
        <v>158</v>
      </c>
      <c r="B101" s="122" t="s">
        <v>159</v>
      </c>
      <c r="C101" s="122" t="s">
        <v>335</v>
      </c>
      <c r="D101" s="122"/>
      <c r="E101" s="56">
        <f>+E102</f>
        <v>11486113</v>
      </c>
      <c r="F101" s="56">
        <f>+F102</f>
        <v>11486113</v>
      </c>
      <c r="G101" s="62"/>
    </row>
    <row r="102" spans="1:7">
      <c r="A102" s="126" t="s">
        <v>177</v>
      </c>
      <c r="B102" s="127" t="s">
        <v>159</v>
      </c>
      <c r="C102" s="127" t="s">
        <v>178</v>
      </c>
      <c r="D102" s="127"/>
      <c r="E102" s="59">
        <f t="shared" ref="E102:F104" si="7">E103</f>
        <v>11486113</v>
      </c>
      <c r="F102" s="59">
        <f t="shared" si="7"/>
        <v>11486113</v>
      </c>
      <c r="G102" s="62"/>
    </row>
    <row r="103" spans="1:7" ht="37.5">
      <c r="A103" s="126" t="s">
        <v>179</v>
      </c>
      <c r="B103" s="127" t="s">
        <v>159</v>
      </c>
      <c r="C103" s="127" t="s">
        <v>180</v>
      </c>
      <c r="D103" s="127"/>
      <c r="E103" s="59">
        <f t="shared" si="7"/>
        <v>11486113</v>
      </c>
      <c r="F103" s="59">
        <f t="shared" si="7"/>
        <v>11486113</v>
      </c>
      <c r="G103" s="62"/>
    </row>
    <row r="104" spans="1:7" ht="37.5">
      <c r="A104" s="126" t="s">
        <v>181</v>
      </c>
      <c r="B104" s="127" t="s">
        <v>159</v>
      </c>
      <c r="C104" s="127" t="s">
        <v>182</v>
      </c>
      <c r="D104" s="127"/>
      <c r="E104" s="59">
        <f t="shared" si="7"/>
        <v>11486113</v>
      </c>
      <c r="F104" s="59">
        <f t="shared" si="7"/>
        <v>11486113</v>
      </c>
      <c r="G104" s="62"/>
    </row>
    <row r="105" spans="1:7" ht="37.5">
      <c r="A105" s="126" t="s">
        <v>225</v>
      </c>
      <c r="B105" s="127" t="s">
        <v>159</v>
      </c>
      <c r="C105" s="127" t="s">
        <v>226</v>
      </c>
      <c r="D105" s="127"/>
      <c r="E105" s="59">
        <f>E106+E107+E108</f>
        <v>11486113</v>
      </c>
      <c r="F105" s="59">
        <f>F106+F107+F108</f>
        <v>11486113</v>
      </c>
      <c r="G105" s="62"/>
    </row>
    <row r="106" spans="1:7" ht="56.25">
      <c r="A106" s="126" t="s">
        <v>185</v>
      </c>
      <c r="B106" s="127" t="s">
        <v>159</v>
      </c>
      <c r="C106" s="127" t="s">
        <v>226</v>
      </c>
      <c r="D106" s="127" t="s">
        <v>186</v>
      </c>
      <c r="E106" s="59">
        <f>9686113</f>
        <v>9686113</v>
      </c>
      <c r="F106" s="59">
        <f>9686113</f>
        <v>9686113</v>
      </c>
      <c r="G106" s="62"/>
    </row>
    <row r="107" spans="1:7">
      <c r="A107" s="126" t="s">
        <v>187</v>
      </c>
      <c r="B107" s="127" t="s">
        <v>159</v>
      </c>
      <c r="C107" s="127" t="s">
        <v>226</v>
      </c>
      <c r="D107" s="127" t="s">
        <v>188</v>
      </c>
      <c r="E107" s="59">
        <v>1800000</v>
      </c>
      <c r="F107" s="59">
        <v>1800000</v>
      </c>
      <c r="G107" s="62"/>
    </row>
    <row r="108" spans="1:7">
      <c r="A108" s="126" t="s">
        <v>189</v>
      </c>
      <c r="B108" s="127" t="s">
        <v>159</v>
      </c>
      <c r="C108" s="127" t="s">
        <v>226</v>
      </c>
      <c r="D108" s="127" t="s">
        <v>190</v>
      </c>
      <c r="E108" s="59">
        <v>0</v>
      </c>
      <c r="F108" s="59">
        <v>0</v>
      </c>
      <c r="G108" s="62"/>
    </row>
    <row r="109" spans="1:7">
      <c r="A109" s="121" t="s">
        <v>160</v>
      </c>
      <c r="B109" s="122" t="s">
        <v>161</v>
      </c>
      <c r="C109" s="122" t="s">
        <v>335</v>
      </c>
      <c r="D109" s="122"/>
      <c r="E109" s="56">
        <f>E113</f>
        <v>676692</v>
      </c>
      <c r="F109" s="56">
        <f>F113</f>
        <v>676692</v>
      </c>
      <c r="G109" s="62"/>
    </row>
    <row r="110" spans="1:7">
      <c r="A110" s="121" t="s">
        <v>229</v>
      </c>
      <c r="B110" s="122" t="s">
        <v>163</v>
      </c>
      <c r="C110" s="122" t="s">
        <v>335</v>
      </c>
      <c r="D110" s="122"/>
      <c r="E110" s="56">
        <f t="shared" ref="E110:F114" si="8">E111</f>
        <v>676692</v>
      </c>
      <c r="F110" s="56">
        <f t="shared" si="8"/>
        <v>676692</v>
      </c>
      <c r="G110" s="62"/>
    </row>
    <row r="111" spans="1:7">
      <c r="A111" s="126" t="s">
        <v>177</v>
      </c>
      <c r="B111" s="127" t="s">
        <v>163</v>
      </c>
      <c r="C111" s="127" t="s">
        <v>178</v>
      </c>
      <c r="D111" s="127"/>
      <c r="E111" s="59">
        <f t="shared" si="8"/>
        <v>676692</v>
      </c>
      <c r="F111" s="59">
        <f t="shared" si="8"/>
        <v>676692</v>
      </c>
      <c r="G111" s="62"/>
    </row>
    <row r="112" spans="1:7" ht="37.5">
      <c r="A112" s="126" t="s">
        <v>179</v>
      </c>
      <c r="B112" s="127" t="s">
        <v>163</v>
      </c>
      <c r="C112" s="127" t="s">
        <v>180</v>
      </c>
      <c r="D112" s="127"/>
      <c r="E112" s="59">
        <f t="shared" si="8"/>
        <v>676692</v>
      </c>
      <c r="F112" s="59">
        <f t="shared" si="8"/>
        <v>676692</v>
      </c>
      <c r="G112" s="62"/>
    </row>
    <row r="113" spans="1:7" ht="37.5">
      <c r="A113" s="126" t="s">
        <v>181</v>
      </c>
      <c r="B113" s="127" t="s">
        <v>163</v>
      </c>
      <c r="C113" s="127" t="s">
        <v>182</v>
      </c>
      <c r="D113" s="127"/>
      <c r="E113" s="59">
        <f t="shared" si="8"/>
        <v>676692</v>
      </c>
      <c r="F113" s="59">
        <f t="shared" si="8"/>
        <v>676692</v>
      </c>
      <c r="G113" s="62"/>
    </row>
    <row r="114" spans="1:7">
      <c r="A114" s="126" t="s">
        <v>230</v>
      </c>
      <c r="B114" s="127" t="s">
        <v>163</v>
      </c>
      <c r="C114" s="127" t="s">
        <v>231</v>
      </c>
      <c r="D114" s="127"/>
      <c r="E114" s="59">
        <f t="shared" si="8"/>
        <v>676692</v>
      </c>
      <c r="F114" s="59">
        <f t="shared" si="8"/>
        <v>676692</v>
      </c>
      <c r="G114" s="62"/>
    </row>
    <row r="115" spans="1:7">
      <c r="A115" s="126" t="s">
        <v>198</v>
      </c>
      <c r="B115" s="127" t="s">
        <v>163</v>
      </c>
      <c r="C115" s="127" t="s">
        <v>231</v>
      </c>
      <c r="D115" s="127" t="s">
        <v>199</v>
      </c>
      <c r="E115" s="59">
        <v>676692</v>
      </c>
      <c r="F115" s="59">
        <v>676692</v>
      </c>
      <c r="G115" s="62"/>
    </row>
    <row r="116" spans="1:7">
      <c r="A116" s="69" t="s">
        <v>164</v>
      </c>
      <c r="B116" s="55" t="s">
        <v>165</v>
      </c>
      <c r="C116" s="55" t="s">
        <v>335</v>
      </c>
      <c r="D116" s="55"/>
      <c r="E116" s="56">
        <f t="shared" ref="E116:F121" si="9">E117</f>
        <v>5000</v>
      </c>
      <c r="F116" s="56">
        <f t="shared" si="9"/>
        <v>5000</v>
      </c>
      <c r="G116" s="62"/>
    </row>
    <row r="117" spans="1:7">
      <c r="A117" s="69" t="s">
        <v>166</v>
      </c>
      <c r="B117" s="55" t="s">
        <v>167</v>
      </c>
      <c r="C117" s="55" t="s">
        <v>335</v>
      </c>
      <c r="D117" s="55"/>
      <c r="E117" s="56">
        <f t="shared" si="9"/>
        <v>5000</v>
      </c>
      <c r="F117" s="56">
        <f t="shared" si="9"/>
        <v>5000</v>
      </c>
      <c r="G117" s="62"/>
    </row>
    <row r="118" spans="1:7">
      <c r="A118" s="126" t="s">
        <v>177</v>
      </c>
      <c r="B118" s="127" t="s">
        <v>167</v>
      </c>
      <c r="C118" s="127" t="s">
        <v>178</v>
      </c>
      <c r="D118" s="127"/>
      <c r="E118" s="59">
        <f t="shared" si="9"/>
        <v>5000</v>
      </c>
      <c r="F118" s="59">
        <f t="shared" si="9"/>
        <v>5000</v>
      </c>
      <c r="G118" s="62"/>
    </row>
    <row r="119" spans="1:7" ht="37.5">
      <c r="A119" s="126" t="s">
        <v>179</v>
      </c>
      <c r="B119" s="127" t="s">
        <v>167</v>
      </c>
      <c r="C119" s="127" t="s">
        <v>180</v>
      </c>
      <c r="D119" s="127"/>
      <c r="E119" s="59">
        <f t="shared" si="9"/>
        <v>5000</v>
      </c>
      <c r="F119" s="59">
        <f t="shared" si="9"/>
        <v>5000</v>
      </c>
      <c r="G119" s="62"/>
    </row>
    <row r="120" spans="1:7" ht="37.5">
      <c r="A120" s="126" t="s">
        <v>181</v>
      </c>
      <c r="B120" s="127" t="s">
        <v>167</v>
      </c>
      <c r="C120" s="127" t="s">
        <v>182</v>
      </c>
      <c r="D120" s="127"/>
      <c r="E120" s="59">
        <f t="shared" si="9"/>
        <v>5000</v>
      </c>
      <c r="F120" s="59">
        <f t="shared" si="9"/>
        <v>5000</v>
      </c>
      <c r="G120" s="62"/>
    </row>
    <row r="121" spans="1:7">
      <c r="A121" s="126" t="s">
        <v>232</v>
      </c>
      <c r="B121" s="127" t="s">
        <v>167</v>
      </c>
      <c r="C121" s="127" t="s">
        <v>233</v>
      </c>
      <c r="D121" s="127"/>
      <c r="E121" s="59">
        <f t="shared" si="9"/>
        <v>5000</v>
      </c>
      <c r="F121" s="59">
        <f t="shared" si="9"/>
        <v>5000</v>
      </c>
      <c r="G121" s="62"/>
    </row>
    <row r="122" spans="1:7">
      <c r="A122" s="126" t="s">
        <v>234</v>
      </c>
      <c r="B122" s="127" t="s">
        <v>167</v>
      </c>
      <c r="C122" s="127" t="s">
        <v>233</v>
      </c>
      <c r="D122" s="127" t="s">
        <v>235</v>
      </c>
      <c r="E122" s="59">
        <v>5000</v>
      </c>
      <c r="F122" s="59">
        <v>5000</v>
      </c>
      <c r="G122" s="62"/>
    </row>
    <row r="123" spans="1:7" ht="37.5">
      <c r="A123" s="121" t="s">
        <v>168</v>
      </c>
      <c r="B123" s="122" t="s">
        <v>169</v>
      </c>
      <c r="C123" s="122" t="s">
        <v>335</v>
      </c>
      <c r="D123" s="122"/>
      <c r="E123" s="56">
        <f t="shared" ref="E123:F128" si="10">E124</f>
        <v>0</v>
      </c>
      <c r="F123" s="56">
        <f t="shared" si="10"/>
        <v>0</v>
      </c>
      <c r="G123" s="62"/>
    </row>
    <row r="124" spans="1:7">
      <c r="A124" s="121" t="s">
        <v>170</v>
      </c>
      <c r="B124" s="122" t="s">
        <v>171</v>
      </c>
      <c r="C124" s="122" t="s">
        <v>335</v>
      </c>
      <c r="D124" s="122"/>
      <c r="E124" s="56">
        <f t="shared" si="10"/>
        <v>0</v>
      </c>
      <c r="F124" s="56">
        <f t="shared" si="10"/>
        <v>0</v>
      </c>
    </row>
    <row r="125" spans="1:7">
      <c r="A125" s="126" t="s">
        <v>177</v>
      </c>
      <c r="B125" s="127" t="s">
        <v>171</v>
      </c>
      <c r="C125" s="127" t="s">
        <v>178</v>
      </c>
      <c r="D125" s="127"/>
      <c r="E125" s="59">
        <f t="shared" si="10"/>
        <v>0</v>
      </c>
      <c r="F125" s="59">
        <f t="shared" si="10"/>
        <v>0</v>
      </c>
    </row>
    <row r="126" spans="1:7" ht="37.5">
      <c r="A126" s="126" t="s">
        <v>179</v>
      </c>
      <c r="B126" s="127" t="s">
        <v>171</v>
      </c>
      <c r="C126" s="127" t="s">
        <v>180</v>
      </c>
      <c r="D126" s="127"/>
      <c r="E126" s="59">
        <f t="shared" si="10"/>
        <v>0</v>
      </c>
      <c r="F126" s="59">
        <f t="shared" si="10"/>
        <v>0</v>
      </c>
    </row>
    <row r="127" spans="1:7" ht="37.5">
      <c r="A127" s="126" t="s">
        <v>181</v>
      </c>
      <c r="B127" s="127" t="s">
        <v>171</v>
      </c>
      <c r="C127" s="127" t="s">
        <v>182</v>
      </c>
      <c r="D127" s="127"/>
      <c r="E127" s="59">
        <f t="shared" si="10"/>
        <v>0</v>
      </c>
      <c r="F127" s="59">
        <f t="shared" si="10"/>
        <v>0</v>
      </c>
    </row>
    <row r="128" spans="1:7">
      <c r="A128" s="126" t="s">
        <v>236</v>
      </c>
      <c r="B128" s="127" t="s">
        <v>171</v>
      </c>
      <c r="C128" s="127" t="s">
        <v>237</v>
      </c>
      <c r="D128" s="127"/>
      <c r="E128" s="59">
        <f t="shared" si="10"/>
        <v>0</v>
      </c>
      <c r="F128" s="59">
        <f t="shared" si="10"/>
        <v>0</v>
      </c>
    </row>
    <row r="129" spans="1:6">
      <c r="A129" s="126" t="s">
        <v>238</v>
      </c>
      <c r="B129" s="127" t="s">
        <v>171</v>
      </c>
      <c r="C129" s="127" t="s">
        <v>237</v>
      </c>
      <c r="D129" s="127" t="s">
        <v>239</v>
      </c>
      <c r="E129" s="59">
        <v>0</v>
      </c>
      <c r="F129" s="59">
        <v>0</v>
      </c>
    </row>
  </sheetData>
  <mergeCells count="2">
    <mergeCell ref="A2:F2"/>
    <mergeCell ref="A4:F4"/>
  </mergeCells>
  <pageMargins left="0.7" right="0.7" top="0.75" bottom="0.75" header="0.511811023622047" footer="0.511811023622047"/>
  <pageSetup paperSize="9" scale="4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3"/>
  <sheetViews>
    <sheetView zoomScaleNormal="100" workbookViewId="0">
      <pane ySplit="13" topLeftCell="A14" activePane="bottomLeft" state="frozen"/>
      <selection pane="bottomLeft" activeCell="A6" sqref="A6"/>
    </sheetView>
  </sheetViews>
  <sheetFormatPr defaultColWidth="9.140625" defaultRowHeight="18.75"/>
  <cols>
    <col min="1" max="1" width="109.28515625" style="46" customWidth="1"/>
    <col min="2" max="2" width="10.42578125" style="46" customWidth="1"/>
    <col min="3" max="3" width="13.28515625" style="46" customWidth="1"/>
    <col min="4" max="4" width="16.42578125" style="46" customWidth="1"/>
    <col min="5" max="5" width="12" style="46" customWidth="1"/>
    <col min="6" max="6" width="20.7109375" style="70" customWidth="1"/>
    <col min="7" max="7" width="21.42578125" style="70" customWidth="1"/>
    <col min="8" max="8" width="24.140625" style="74" customWidth="1"/>
    <col min="9" max="9" width="22.7109375" style="62" customWidth="1"/>
    <col min="10" max="10" width="21.7109375" style="62" customWidth="1"/>
    <col min="11" max="11" width="19.42578125" style="62" customWidth="1"/>
    <col min="12" max="16384" width="9.140625" style="46"/>
  </cols>
  <sheetData>
    <row r="1" spans="1:11">
      <c r="F1" s="207" t="s">
        <v>405</v>
      </c>
    </row>
    <row r="2" spans="1:11">
      <c r="F2" s="207" t="s">
        <v>390</v>
      </c>
    </row>
    <row r="3" spans="1:11">
      <c r="F3" s="207" t="s">
        <v>391</v>
      </c>
    </row>
    <row r="4" spans="1:11">
      <c r="F4" s="207" t="s">
        <v>409</v>
      </c>
    </row>
    <row r="5" spans="1:11">
      <c r="F5" s="207"/>
    </row>
    <row r="6" spans="1:11">
      <c r="F6" s="207" t="s">
        <v>397</v>
      </c>
    </row>
    <row r="7" spans="1:11">
      <c r="F7" s="207" t="s">
        <v>393</v>
      </c>
    </row>
    <row r="8" spans="1:11">
      <c r="F8" s="209" t="s">
        <v>399</v>
      </c>
      <c r="I8" s="75"/>
    </row>
    <row r="9" spans="1:11">
      <c r="F9" s="182"/>
      <c r="I9" s="75"/>
    </row>
    <row r="10" spans="1:11" ht="36.75" customHeight="1">
      <c r="A10" s="233" t="s">
        <v>404</v>
      </c>
      <c r="B10" s="233"/>
      <c r="C10" s="233"/>
      <c r="D10" s="233"/>
      <c r="E10" s="233"/>
      <c r="F10" s="233"/>
      <c r="G10" s="49"/>
      <c r="H10" s="76"/>
      <c r="I10" s="76"/>
    </row>
    <row r="11" spans="1:11">
      <c r="A11" s="49"/>
      <c r="B11" s="52"/>
      <c r="C11" s="49"/>
      <c r="D11" s="49"/>
      <c r="E11" s="49"/>
      <c r="F11" s="120" t="s">
        <v>0</v>
      </c>
      <c r="H11" s="76"/>
      <c r="I11" s="76"/>
    </row>
    <row r="12" spans="1:11" ht="37.5">
      <c r="A12" s="90" t="s">
        <v>1</v>
      </c>
      <c r="B12" s="8" t="s">
        <v>352</v>
      </c>
      <c r="C12" s="8" t="s">
        <v>119</v>
      </c>
      <c r="D12" s="8" t="s">
        <v>174</v>
      </c>
      <c r="E12" s="8" t="s">
        <v>175</v>
      </c>
      <c r="F12" s="118" t="s">
        <v>343</v>
      </c>
      <c r="G12" s="62"/>
      <c r="H12" s="46"/>
      <c r="I12" s="46"/>
      <c r="J12" s="46"/>
      <c r="K12" s="46"/>
    </row>
    <row r="13" spans="1:11" s="52" customFormat="1">
      <c r="A13" s="139" t="s">
        <v>176</v>
      </c>
      <c r="B13" s="140">
        <v>723</v>
      </c>
      <c r="C13" s="140" t="s">
        <v>334</v>
      </c>
      <c r="D13" s="140" t="s">
        <v>335</v>
      </c>
      <c r="E13" s="90"/>
      <c r="F13" s="141">
        <f>+'5'!E13</f>
        <v>118607169.5</v>
      </c>
      <c r="G13" s="67"/>
      <c r="H13" s="116"/>
    </row>
    <row r="14" spans="1:11" s="52" customFormat="1">
      <c r="A14" s="142" t="s">
        <v>124</v>
      </c>
      <c r="B14" s="140">
        <v>723</v>
      </c>
      <c r="C14" s="140" t="s">
        <v>125</v>
      </c>
      <c r="D14" s="140" t="s">
        <v>335</v>
      </c>
      <c r="E14" s="140"/>
      <c r="F14" s="141">
        <f>+'5'!E14</f>
        <v>34410475.810000002</v>
      </c>
      <c r="G14" s="67"/>
      <c r="H14" s="116"/>
    </row>
    <row r="15" spans="1:11" s="52" customFormat="1" ht="37.5">
      <c r="A15" s="139" t="s">
        <v>126</v>
      </c>
      <c r="B15" s="140">
        <v>723</v>
      </c>
      <c r="C15" s="140" t="s">
        <v>127</v>
      </c>
      <c r="D15" s="140" t="s">
        <v>335</v>
      </c>
      <c r="E15" s="140"/>
      <c r="F15" s="183">
        <f>+'5'!E15</f>
        <v>2111033.44</v>
      </c>
      <c r="G15" s="67"/>
      <c r="H15" s="116"/>
    </row>
    <row r="16" spans="1:11">
      <c r="A16" s="143" t="s">
        <v>177</v>
      </c>
      <c r="B16" s="144">
        <v>723</v>
      </c>
      <c r="C16" s="144" t="s">
        <v>127</v>
      </c>
      <c r="D16" s="144" t="s">
        <v>178</v>
      </c>
      <c r="E16" s="144"/>
      <c r="F16" s="184">
        <f>+'5'!E16</f>
        <v>2111033.44</v>
      </c>
      <c r="G16" s="62"/>
      <c r="H16" s="64"/>
      <c r="I16" s="46"/>
      <c r="J16" s="46"/>
      <c r="K16" s="46"/>
    </row>
    <row r="17" spans="1:11" ht="37.5">
      <c r="A17" s="143" t="s">
        <v>179</v>
      </c>
      <c r="B17" s="144">
        <v>723</v>
      </c>
      <c r="C17" s="144" t="s">
        <v>127</v>
      </c>
      <c r="D17" s="144" t="s">
        <v>180</v>
      </c>
      <c r="E17" s="144"/>
      <c r="F17" s="184">
        <f>+'5'!E17</f>
        <v>2111033.44</v>
      </c>
      <c r="G17" s="62"/>
      <c r="H17" s="64"/>
      <c r="I17" s="46"/>
      <c r="J17" s="46"/>
      <c r="K17" s="46"/>
    </row>
    <row r="18" spans="1:11" ht="37.5">
      <c r="A18" s="143" t="s">
        <v>181</v>
      </c>
      <c r="B18" s="144">
        <v>723</v>
      </c>
      <c r="C18" s="144" t="s">
        <v>127</v>
      </c>
      <c r="D18" s="144" t="s">
        <v>182</v>
      </c>
      <c r="E18" s="144"/>
      <c r="F18" s="184">
        <f>+'5'!E18</f>
        <v>2111033.44</v>
      </c>
      <c r="G18" s="62"/>
      <c r="H18" s="64"/>
      <c r="I18" s="46"/>
      <c r="J18" s="46"/>
      <c r="K18" s="46"/>
    </row>
    <row r="19" spans="1:11">
      <c r="A19" s="143" t="s">
        <v>183</v>
      </c>
      <c r="B19" s="144">
        <v>723</v>
      </c>
      <c r="C19" s="144" t="s">
        <v>127</v>
      </c>
      <c r="D19" s="144" t="s">
        <v>184</v>
      </c>
      <c r="E19" s="144"/>
      <c r="F19" s="184">
        <f>+'5'!E19</f>
        <v>2111033.44</v>
      </c>
      <c r="G19" s="62"/>
      <c r="H19" s="64"/>
      <c r="I19" s="46"/>
      <c r="J19" s="46"/>
      <c r="K19" s="46"/>
    </row>
    <row r="20" spans="1:11" ht="56.25">
      <c r="A20" s="143" t="s">
        <v>185</v>
      </c>
      <c r="B20" s="144">
        <v>723</v>
      </c>
      <c r="C20" s="144" t="s">
        <v>127</v>
      </c>
      <c r="D20" s="144" t="s">
        <v>184</v>
      </c>
      <c r="E20" s="144" t="s">
        <v>186</v>
      </c>
      <c r="F20" s="184">
        <f>+'5'!E20</f>
        <v>2111033.44</v>
      </c>
      <c r="G20" s="62"/>
      <c r="H20" s="64"/>
      <c r="I20" s="46"/>
      <c r="J20" s="46"/>
      <c r="K20" s="46"/>
    </row>
    <row r="21" spans="1:11" s="52" customFormat="1" ht="56.25">
      <c r="A21" s="139" t="s">
        <v>357</v>
      </c>
      <c r="B21" s="140">
        <v>723</v>
      </c>
      <c r="C21" s="140" t="s">
        <v>128</v>
      </c>
      <c r="D21" s="140" t="s">
        <v>335</v>
      </c>
      <c r="E21" s="140"/>
      <c r="F21" s="183">
        <f>+'5'!E21</f>
        <v>18536546.510000002</v>
      </c>
      <c r="G21" s="67"/>
      <c r="H21" s="116"/>
    </row>
    <row r="22" spans="1:11">
      <c r="A22" s="143" t="s">
        <v>177</v>
      </c>
      <c r="B22" s="144">
        <v>723</v>
      </c>
      <c r="C22" s="144" t="s">
        <v>128</v>
      </c>
      <c r="D22" s="144" t="s">
        <v>178</v>
      </c>
      <c r="E22" s="144"/>
      <c r="F22" s="184">
        <f>+'5'!E22</f>
        <v>18536546.510000002</v>
      </c>
      <c r="G22" s="62"/>
      <c r="H22" s="64"/>
      <c r="I22" s="46"/>
      <c r="J22" s="46"/>
      <c r="K22" s="46"/>
    </row>
    <row r="23" spans="1:11" ht="37.5">
      <c r="A23" s="143" t="s">
        <v>179</v>
      </c>
      <c r="B23" s="144">
        <v>723</v>
      </c>
      <c r="C23" s="144" t="s">
        <v>128</v>
      </c>
      <c r="D23" s="144" t="s">
        <v>180</v>
      </c>
      <c r="E23" s="144"/>
      <c r="F23" s="184">
        <f>+'5'!E23</f>
        <v>18535846.510000002</v>
      </c>
      <c r="G23" s="62"/>
      <c r="H23" s="64"/>
      <c r="I23" s="46"/>
      <c r="J23" s="46"/>
      <c r="K23" s="46"/>
    </row>
    <row r="24" spans="1:11" ht="37.5">
      <c r="A24" s="143" t="s">
        <v>181</v>
      </c>
      <c r="B24" s="144">
        <v>723</v>
      </c>
      <c r="C24" s="144" t="s">
        <v>128</v>
      </c>
      <c r="D24" s="144" t="s">
        <v>182</v>
      </c>
      <c r="E24" s="144"/>
      <c r="F24" s="184">
        <f>+'5'!E24</f>
        <v>18535846.510000002</v>
      </c>
      <c r="G24" s="62"/>
      <c r="H24" s="64"/>
      <c r="I24" s="46"/>
      <c r="J24" s="46"/>
      <c r="K24" s="46"/>
    </row>
    <row r="25" spans="1:11">
      <c r="A25" s="143" t="s">
        <v>183</v>
      </c>
      <c r="B25" s="144">
        <v>723</v>
      </c>
      <c r="C25" s="144" t="s">
        <v>128</v>
      </c>
      <c r="D25" s="144" t="s">
        <v>184</v>
      </c>
      <c r="E25" s="144"/>
      <c r="F25" s="184">
        <f>+'5'!E25</f>
        <v>18535846.510000002</v>
      </c>
      <c r="G25" s="62"/>
      <c r="H25" s="64"/>
      <c r="I25" s="46"/>
      <c r="J25" s="46"/>
      <c r="K25" s="46"/>
    </row>
    <row r="26" spans="1:11" ht="56.25">
      <c r="A26" s="143" t="s">
        <v>185</v>
      </c>
      <c r="B26" s="144">
        <v>723</v>
      </c>
      <c r="C26" s="144" t="s">
        <v>128</v>
      </c>
      <c r="D26" s="144" t="s">
        <v>184</v>
      </c>
      <c r="E26" s="144" t="s">
        <v>186</v>
      </c>
      <c r="F26" s="184">
        <f>+'5'!E26</f>
        <v>16299181.560000001</v>
      </c>
      <c r="G26" s="62"/>
      <c r="H26" s="64"/>
      <c r="I26" s="46"/>
      <c r="J26" s="46"/>
      <c r="K26" s="46"/>
    </row>
    <row r="27" spans="1:11">
      <c r="A27" s="143" t="s">
        <v>187</v>
      </c>
      <c r="B27" s="144">
        <v>723</v>
      </c>
      <c r="C27" s="144" t="s">
        <v>128</v>
      </c>
      <c r="D27" s="144" t="s">
        <v>184</v>
      </c>
      <c r="E27" s="144" t="s">
        <v>188</v>
      </c>
      <c r="F27" s="184">
        <f>+'5'!E27</f>
        <v>2157153.9700000002</v>
      </c>
      <c r="G27" s="62"/>
      <c r="H27" s="64"/>
      <c r="I27" s="46"/>
      <c r="J27" s="46"/>
      <c r="K27" s="46"/>
    </row>
    <row r="28" spans="1:11">
      <c r="A28" s="143" t="s">
        <v>189</v>
      </c>
      <c r="B28" s="144">
        <v>723</v>
      </c>
      <c r="C28" s="144" t="s">
        <v>128</v>
      </c>
      <c r="D28" s="144" t="s">
        <v>184</v>
      </c>
      <c r="E28" s="144" t="s">
        <v>190</v>
      </c>
      <c r="F28" s="184">
        <f>+'5'!E28</f>
        <v>79510.98</v>
      </c>
      <c r="G28" s="62"/>
      <c r="H28" s="64"/>
      <c r="I28" s="46"/>
      <c r="J28" s="46"/>
      <c r="K28" s="46"/>
    </row>
    <row r="29" spans="1:11" ht="37.5">
      <c r="A29" s="143" t="s">
        <v>191</v>
      </c>
      <c r="B29" s="144">
        <v>723</v>
      </c>
      <c r="C29" s="144" t="s">
        <v>128</v>
      </c>
      <c r="D29" s="144" t="s">
        <v>192</v>
      </c>
      <c r="E29" s="144"/>
      <c r="F29" s="184">
        <f>+'5'!E29</f>
        <v>700</v>
      </c>
      <c r="G29" s="62"/>
      <c r="H29" s="64"/>
      <c r="I29" s="46"/>
      <c r="J29" s="46"/>
      <c r="K29" s="46"/>
    </row>
    <row r="30" spans="1:11" ht="75">
      <c r="A30" s="143" t="s">
        <v>193</v>
      </c>
      <c r="B30" s="144">
        <v>723</v>
      </c>
      <c r="C30" s="144" t="s">
        <v>128</v>
      </c>
      <c r="D30" s="144" t="s">
        <v>194</v>
      </c>
      <c r="E30" s="144"/>
      <c r="F30" s="184">
        <f>+'5'!E30</f>
        <v>700</v>
      </c>
      <c r="G30" s="62"/>
      <c r="H30" s="64"/>
      <c r="I30" s="46"/>
      <c r="J30" s="46"/>
      <c r="K30" s="46"/>
    </row>
    <row r="31" spans="1:11">
      <c r="A31" s="143" t="s">
        <v>187</v>
      </c>
      <c r="B31" s="144">
        <v>723</v>
      </c>
      <c r="C31" s="144" t="s">
        <v>128</v>
      </c>
      <c r="D31" s="144" t="s">
        <v>194</v>
      </c>
      <c r="E31" s="144" t="s">
        <v>188</v>
      </c>
      <c r="F31" s="184">
        <f>+'5'!E31</f>
        <v>700</v>
      </c>
      <c r="G31" s="62"/>
      <c r="H31" s="64"/>
      <c r="I31" s="46"/>
      <c r="J31" s="46"/>
      <c r="K31" s="46"/>
    </row>
    <row r="32" spans="1:11" s="52" customFormat="1">
      <c r="A32" s="139" t="s">
        <v>129</v>
      </c>
      <c r="B32" s="140">
        <v>723</v>
      </c>
      <c r="C32" s="140" t="s">
        <v>130</v>
      </c>
      <c r="D32" s="140" t="s">
        <v>335</v>
      </c>
      <c r="E32" s="140"/>
      <c r="F32" s="183">
        <f>+'5'!E32</f>
        <v>100000</v>
      </c>
      <c r="G32" s="67"/>
      <c r="H32" s="116"/>
    </row>
    <row r="33" spans="1:11">
      <c r="A33" s="143" t="s">
        <v>177</v>
      </c>
      <c r="B33" s="144">
        <v>723</v>
      </c>
      <c r="C33" s="144" t="s">
        <v>130</v>
      </c>
      <c r="D33" s="144" t="s">
        <v>178</v>
      </c>
      <c r="E33" s="144"/>
      <c r="F33" s="184">
        <f>+'5'!E33</f>
        <v>100000</v>
      </c>
      <c r="G33" s="62"/>
      <c r="H33" s="64"/>
      <c r="I33" s="46"/>
      <c r="J33" s="46"/>
      <c r="K33" s="46"/>
    </row>
    <row r="34" spans="1:11" ht="37.5">
      <c r="A34" s="143" t="s">
        <v>179</v>
      </c>
      <c r="B34" s="144">
        <v>723</v>
      </c>
      <c r="C34" s="144" t="s">
        <v>130</v>
      </c>
      <c r="D34" s="144" t="s">
        <v>180</v>
      </c>
      <c r="E34" s="144"/>
      <c r="F34" s="184">
        <f>+'5'!E34</f>
        <v>100000</v>
      </c>
      <c r="G34" s="62"/>
      <c r="H34" s="64"/>
      <c r="I34" s="46"/>
      <c r="J34" s="46"/>
      <c r="K34" s="46"/>
    </row>
    <row r="35" spans="1:11" ht="37.5">
      <c r="A35" s="143" t="s">
        <v>181</v>
      </c>
      <c r="B35" s="144">
        <v>723</v>
      </c>
      <c r="C35" s="144" t="s">
        <v>130</v>
      </c>
      <c r="D35" s="144" t="s">
        <v>182</v>
      </c>
      <c r="E35" s="144"/>
      <c r="F35" s="184">
        <f>+'5'!E35</f>
        <v>100000</v>
      </c>
      <c r="G35" s="62"/>
      <c r="H35" s="64"/>
      <c r="I35" s="46"/>
      <c r="J35" s="46"/>
      <c r="K35" s="46"/>
    </row>
    <row r="36" spans="1:11">
      <c r="A36" s="143" t="s">
        <v>195</v>
      </c>
      <c r="B36" s="144">
        <v>723</v>
      </c>
      <c r="C36" s="144" t="s">
        <v>130</v>
      </c>
      <c r="D36" s="144" t="s">
        <v>196</v>
      </c>
      <c r="E36" s="144"/>
      <c r="F36" s="184">
        <f>+'5'!E36</f>
        <v>100000</v>
      </c>
      <c r="G36" s="62"/>
      <c r="H36" s="64"/>
      <c r="I36" s="46"/>
      <c r="J36" s="46"/>
      <c r="K36" s="46"/>
    </row>
    <row r="37" spans="1:11">
      <c r="A37" s="143" t="s">
        <v>189</v>
      </c>
      <c r="B37" s="144">
        <v>723</v>
      </c>
      <c r="C37" s="144" t="s">
        <v>130</v>
      </c>
      <c r="D37" s="144" t="s">
        <v>196</v>
      </c>
      <c r="E37" s="144" t="s">
        <v>190</v>
      </c>
      <c r="F37" s="184">
        <f>+'5'!E37</f>
        <v>100000</v>
      </c>
      <c r="G37" s="62"/>
      <c r="H37" s="64"/>
      <c r="I37" s="46"/>
      <c r="J37" s="46"/>
      <c r="K37" s="46"/>
    </row>
    <row r="38" spans="1:11" s="52" customFormat="1">
      <c r="A38" s="139" t="s">
        <v>131</v>
      </c>
      <c r="B38" s="140">
        <v>723</v>
      </c>
      <c r="C38" s="140" t="s">
        <v>132</v>
      </c>
      <c r="D38" s="140" t="s">
        <v>335</v>
      </c>
      <c r="E38" s="140"/>
      <c r="F38" s="183">
        <f>+'5'!E38</f>
        <v>13662895.859999999</v>
      </c>
      <c r="G38" s="67"/>
      <c r="H38" s="116"/>
    </row>
    <row r="39" spans="1:11">
      <c r="A39" s="81" t="s">
        <v>177</v>
      </c>
      <c r="B39" s="144">
        <v>723</v>
      </c>
      <c r="C39" s="144" t="s">
        <v>132</v>
      </c>
      <c r="D39" s="144" t="s">
        <v>178</v>
      </c>
      <c r="E39" s="144"/>
      <c r="F39" s="184">
        <f>+'5'!E39</f>
        <v>13662895.859999999</v>
      </c>
      <c r="G39" s="62"/>
      <c r="H39" s="64"/>
      <c r="I39" s="46"/>
      <c r="J39" s="46"/>
      <c r="K39" s="46"/>
    </row>
    <row r="40" spans="1:11" ht="37.5">
      <c r="A40" s="81" t="s">
        <v>179</v>
      </c>
      <c r="B40" s="144">
        <v>723</v>
      </c>
      <c r="C40" s="144" t="s">
        <v>132</v>
      </c>
      <c r="D40" s="144" t="s">
        <v>180</v>
      </c>
      <c r="E40" s="144"/>
      <c r="F40" s="184">
        <f>+'5'!E40</f>
        <v>13662895.859999999</v>
      </c>
      <c r="G40" s="62"/>
      <c r="H40" s="64"/>
      <c r="I40" s="46"/>
      <c r="J40" s="46"/>
      <c r="K40" s="46"/>
    </row>
    <row r="41" spans="1:11" ht="37.5">
      <c r="A41" s="81" t="s">
        <v>181</v>
      </c>
      <c r="B41" s="144">
        <v>723</v>
      </c>
      <c r="C41" s="144" t="s">
        <v>132</v>
      </c>
      <c r="D41" s="144" t="s">
        <v>182</v>
      </c>
      <c r="E41" s="144"/>
      <c r="F41" s="184">
        <f>+'5'!E41</f>
        <v>13662895.859999999</v>
      </c>
      <c r="G41" s="62"/>
      <c r="H41" s="64"/>
      <c r="I41" s="46"/>
      <c r="J41" s="46"/>
      <c r="K41" s="46"/>
    </row>
    <row r="42" spans="1:11" ht="37.5">
      <c r="A42" s="143" t="s">
        <v>320</v>
      </c>
      <c r="B42" s="144">
        <v>723</v>
      </c>
      <c r="C42" s="144" t="s">
        <v>132</v>
      </c>
      <c r="D42" s="144" t="s">
        <v>319</v>
      </c>
      <c r="E42" s="144"/>
      <c r="F42" s="184">
        <f>+'5'!E42</f>
        <v>9492472</v>
      </c>
      <c r="G42" s="62"/>
      <c r="H42" s="64"/>
      <c r="I42" s="46"/>
      <c r="J42" s="46"/>
      <c r="K42" s="46"/>
    </row>
    <row r="43" spans="1:11" ht="56.25">
      <c r="A43" s="143" t="s">
        <v>185</v>
      </c>
      <c r="B43" s="144">
        <v>723</v>
      </c>
      <c r="C43" s="144" t="s">
        <v>132</v>
      </c>
      <c r="D43" s="144" t="s">
        <v>319</v>
      </c>
      <c r="E43" s="144" t="s">
        <v>186</v>
      </c>
      <c r="F43" s="184">
        <f>+'5'!E43</f>
        <v>8471760</v>
      </c>
      <c r="G43" s="62"/>
      <c r="H43" s="64"/>
      <c r="I43" s="46"/>
      <c r="J43" s="46"/>
      <c r="K43" s="46"/>
    </row>
    <row r="44" spans="1:11">
      <c r="A44" s="81" t="s">
        <v>187</v>
      </c>
      <c r="B44" s="144">
        <v>723</v>
      </c>
      <c r="C44" s="144" t="s">
        <v>132</v>
      </c>
      <c r="D44" s="144" t="s">
        <v>319</v>
      </c>
      <c r="E44" s="144" t="s">
        <v>188</v>
      </c>
      <c r="F44" s="184">
        <f>+'5'!E44</f>
        <v>1019712</v>
      </c>
      <c r="G44" s="62"/>
      <c r="H44" s="64"/>
      <c r="I44" s="46"/>
      <c r="J44" s="46"/>
      <c r="K44" s="46"/>
    </row>
    <row r="45" spans="1:11">
      <c r="A45" s="143" t="s">
        <v>189</v>
      </c>
      <c r="B45" s="144">
        <v>723</v>
      </c>
      <c r="C45" s="144" t="s">
        <v>132</v>
      </c>
      <c r="D45" s="144" t="s">
        <v>319</v>
      </c>
      <c r="E45" s="144" t="s">
        <v>190</v>
      </c>
      <c r="F45" s="184">
        <f>+'5'!E45</f>
        <v>1000</v>
      </c>
      <c r="G45" s="62"/>
      <c r="H45" s="64"/>
      <c r="I45" s="46"/>
      <c r="J45" s="46"/>
      <c r="K45" s="46"/>
    </row>
    <row r="46" spans="1:11">
      <c r="A46" s="143" t="s">
        <v>131</v>
      </c>
      <c r="B46" s="144">
        <v>723</v>
      </c>
      <c r="C46" s="144" t="s">
        <v>132</v>
      </c>
      <c r="D46" s="144" t="s">
        <v>197</v>
      </c>
      <c r="E46" s="144"/>
      <c r="F46" s="184">
        <f>+'5'!E46</f>
        <v>4170423.86</v>
      </c>
      <c r="G46" s="62"/>
      <c r="H46" s="64"/>
      <c r="I46" s="46"/>
      <c r="J46" s="46"/>
      <c r="K46" s="46"/>
    </row>
    <row r="47" spans="1:11">
      <c r="A47" s="81" t="s">
        <v>187</v>
      </c>
      <c r="B47" s="144">
        <v>723</v>
      </c>
      <c r="C47" s="144" t="s">
        <v>132</v>
      </c>
      <c r="D47" s="144" t="s">
        <v>197</v>
      </c>
      <c r="E47" s="144" t="s">
        <v>188</v>
      </c>
      <c r="F47" s="184">
        <f>+'5'!E47</f>
        <v>1917867.04</v>
      </c>
      <c r="G47" s="62"/>
      <c r="H47" s="64"/>
      <c r="I47" s="46"/>
      <c r="J47" s="46"/>
      <c r="K47" s="46"/>
    </row>
    <row r="48" spans="1:11">
      <c r="A48" s="143" t="s">
        <v>198</v>
      </c>
      <c r="B48" s="144">
        <v>723</v>
      </c>
      <c r="C48" s="144" t="s">
        <v>132</v>
      </c>
      <c r="D48" s="144" t="s">
        <v>197</v>
      </c>
      <c r="E48" s="144" t="s">
        <v>199</v>
      </c>
      <c r="F48" s="184">
        <f>+'5'!E48</f>
        <v>150000</v>
      </c>
      <c r="G48" s="145"/>
      <c r="H48" s="64"/>
      <c r="I48" s="46"/>
      <c r="J48" s="46"/>
      <c r="K48" s="46"/>
    </row>
    <row r="49" spans="1:11">
      <c r="A49" s="143" t="s">
        <v>189</v>
      </c>
      <c r="B49" s="144">
        <v>723</v>
      </c>
      <c r="C49" s="144" t="s">
        <v>132</v>
      </c>
      <c r="D49" s="144" t="s">
        <v>197</v>
      </c>
      <c r="E49" s="144" t="s">
        <v>190</v>
      </c>
      <c r="F49" s="184">
        <f>+'5'!E49</f>
        <v>2102556.8199999998</v>
      </c>
      <c r="G49" s="62"/>
      <c r="H49" s="64"/>
      <c r="I49" s="46"/>
      <c r="J49" s="46"/>
      <c r="K49" s="46"/>
    </row>
    <row r="50" spans="1:11" s="52" customFormat="1">
      <c r="A50" s="139" t="s">
        <v>133</v>
      </c>
      <c r="B50" s="140">
        <v>723</v>
      </c>
      <c r="C50" s="140" t="s">
        <v>134</v>
      </c>
      <c r="D50" s="140" t="s">
        <v>335</v>
      </c>
      <c r="E50" s="140"/>
      <c r="F50" s="183">
        <f>+'5'!E50</f>
        <v>624700</v>
      </c>
      <c r="G50" s="67"/>
      <c r="H50" s="116"/>
    </row>
    <row r="51" spans="1:11" s="52" customFormat="1">
      <c r="A51" s="139" t="s">
        <v>135</v>
      </c>
      <c r="B51" s="140">
        <v>723</v>
      </c>
      <c r="C51" s="140" t="s">
        <v>136</v>
      </c>
      <c r="D51" s="140" t="s">
        <v>335</v>
      </c>
      <c r="E51" s="140"/>
      <c r="F51" s="183">
        <f>+'5'!E51</f>
        <v>624700</v>
      </c>
      <c r="G51" s="67"/>
      <c r="H51" s="116"/>
    </row>
    <row r="52" spans="1:11">
      <c r="A52" s="143" t="s">
        <v>177</v>
      </c>
      <c r="B52" s="144">
        <v>723</v>
      </c>
      <c r="C52" s="144" t="s">
        <v>136</v>
      </c>
      <c r="D52" s="144" t="s">
        <v>178</v>
      </c>
      <c r="E52" s="144"/>
      <c r="F52" s="184">
        <f>+'5'!E52</f>
        <v>624700</v>
      </c>
      <c r="G52" s="62"/>
      <c r="H52" s="64"/>
      <c r="I52" s="46"/>
      <c r="J52" s="46"/>
      <c r="K52" s="46"/>
    </row>
    <row r="53" spans="1:11" ht="37.5">
      <c r="A53" s="143" t="s">
        <v>200</v>
      </c>
      <c r="B53" s="144">
        <v>723</v>
      </c>
      <c r="C53" s="144" t="s">
        <v>136</v>
      </c>
      <c r="D53" s="144" t="s">
        <v>201</v>
      </c>
      <c r="E53" s="144"/>
      <c r="F53" s="184">
        <f>+'5'!E53</f>
        <v>624700</v>
      </c>
      <c r="G53" s="62"/>
      <c r="H53" s="64"/>
      <c r="I53" s="46"/>
      <c r="J53" s="46"/>
      <c r="K53" s="46"/>
    </row>
    <row r="54" spans="1:11" ht="37.5">
      <c r="A54" s="143" t="s">
        <v>202</v>
      </c>
      <c r="B54" s="144">
        <v>723</v>
      </c>
      <c r="C54" s="144" t="s">
        <v>136</v>
      </c>
      <c r="D54" s="144" t="s">
        <v>203</v>
      </c>
      <c r="E54" s="144"/>
      <c r="F54" s="184">
        <f>+'5'!E54</f>
        <v>624700</v>
      </c>
      <c r="G54" s="62"/>
      <c r="H54" s="64"/>
      <c r="I54" s="46"/>
      <c r="J54" s="46"/>
      <c r="K54" s="46"/>
    </row>
    <row r="55" spans="1:11" ht="56.25">
      <c r="A55" s="143" t="s">
        <v>185</v>
      </c>
      <c r="B55" s="144">
        <v>723</v>
      </c>
      <c r="C55" s="144" t="s">
        <v>136</v>
      </c>
      <c r="D55" s="144" t="s">
        <v>203</v>
      </c>
      <c r="E55" s="144" t="s">
        <v>186</v>
      </c>
      <c r="F55" s="184">
        <f>+'5'!E55</f>
        <v>624700</v>
      </c>
      <c r="G55" s="62"/>
      <c r="H55" s="64"/>
      <c r="I55" s="46"/>
      <c r="J55" s="46"/>
      <c r="K55" s="46"/>
    </row>
    <row r="56" spans="1:11">
      <c r="A56" s="143" t="s">
        <v>187</v>
      </c>
      <c r="B56" s="144">
        <v>723</v>
      </c>
      <c r="C56" s="144" t="s">
        <v>136</v>
      </c>
      <c r="D56" s="144" t="s">
        <v>203</v>
      </c>
      <c r="E56" s="144" t="s">
        <v>188</v>
      </c>
      <c r="F56" s="184">
        <f>+'5'!E56</f>
        <v>0</v>
      </c>
      <c r="G56" s="62"/>
      <c r="H56" s="64"/>
      <c r="I56" s="46"/>
      <c r="J56" s="46"/>
      <c r="K56" s="46"/>
    </row>
    <row r="57" spans="1:11" s="52" customFormat="1" ht="37.5">
      <c r="A57" s="139" t="s">
        <v>204</v>
      </c>
      <c r="B57" s="140">
        <v>723</v>
      </c>
      <c r="C57" s="140" t="s">
        <v>138</v>
      </c>
      <c r="D57" s="140" t="s">
        <v>335</v>
      </c>
      <c r="E57" s="140"/>
      <c r="F57" s="183">
        <f>+'5'!E57</f>
        <v>100000</v>
      </c>
      <c r="G57" s="67"/>
      <c r="H57" s="116"/>
    </row>
    <row r="58" spans="1:11" s="52" customFormat="1" ht="37.5">
      <c r="A58" s="139" t="s">
        <v>358</v>
      </c>
      <c r="B58" s="140">
        <v>723</v>
      </c>
      <c r="C58" s="140" t="s">
        <v>139</v>
      </c>
      <c r="D58" s="140" t="s">
        <v>335</v>
      </c>
      <c r="E58" s="140"/>
      <c r="F58" s="183">
        <f>+'5'!E58</f>
        <v>100000</v>
      </c>
      <c r="G58" s="67"/>
      <c r="H58" s="116"/>
    </row>
    <row r="59" spans="1:11" s="52" customFormat="1">
      <c r="A59" s="121" t="s">
        <v>211</v>
      </c>
      <c r="B59" s="144">
        <v>723</v>
      </c>
      <c r="C59" s="53" t="s">
        <v>139</v>
      </c>
      <c r="D59" s="53" t="s">
        <v>206</v>
      </c>
      <c r="E59" s="53"/>
      <c r="F59" s="185">
        <f>+'5'!E59</f>
        <v>100000</v>
      </c>
      <c r="G59" s="67"/>
      <c r="H59" s="67"/>
      <c r="I59" s="116"/>
    </row>
    <row r="60" spans="1:11" ht="37.5">
      <c r="A60" s="126" t="s">
        <v>353</v>
      </c>
      <c r="B60" s="144">
        <v>723</v>
      </c>
      <c r="C60" s="144" t="s">
        <v>139</v>
      </c>
      <c r="D60" s="144" t="s">
        <v>347</v>
      </c>
      <c r="E60" s="144"/>
      <c r="F60" s="184">
        <f>+'5'!E60</f>
        <v>100000</v>
      </c>
      <c r="G60" s="62"/>
      <c r="H60" s="62"/>
      <c r="I60" s="64"/>
      <c r="J60" s="46"/>
      <c r="K60" s="46"/>
    </row>
    <row r="61" spans="1:11">
      <c r="A61" s="126" t="s">
        <v>337</v>
      </c>
      <c r="B61" s="144">
        <v>723</v>
      </c>
      <c r="C61" s="144" t="s">
        <v>139</v>
      </c>
      <c r="D61" s="146" t="s">
        <v>345</v>
      </c>
      <c r="E61" s="144"/>
      <c r="F61" s="186">
        <f>+'5'!E61</f>
        <v>100000</v>
      </c>
      <c r="G61" s="62"/>
      <c r="H61" s="62"/>
      <c r="I61" s="64"/>
      <c r="J61" s="46"/>
      <c r="K61" s="46"/>
    </row>
    <row r="62" spans="1:11" ht="56.25">
      <c r="A62" s="126" t="s">
        <v>362</v>
      </c>
      <c r="B62" s="144">
        <v>723</v>
      </c>
      <c r="C62" s="144" t="s">
        <v>139</v>
      </c>
      <c r="D62" s="146" t="s">
        <v>346</v>
      </c>
      <c r="E62" s="144"/>
      <c r="F62" s="186">
        <f>+'5'!E62</f>
        <v>100000</v>
      </c>
      <c r="G62" s="62"/>
      <c r="H62" s="62"/>
      <c r="I62" s="64"/>
      <c r="J62" s="46"/>
      <c r="K62" s="46"/>
    </row>
    <row r="63" spans="1:11">
      <c r="A63" s="126" t="s">
        <v>187</v>
      </c>
      <c r="B63" s="144">
        <v>723</v>
      </c>
      <c r="C63" s="65" t="s">
        <v>139</v>
      </c>
      <c r="D63" s="119" t="s">
        <v>346</v>
      </c>
      <c r="E63" s="65" t="s">
        <v>188</v>
      </c>
      <c r="F63" s="187">
        <f>+'5'!E63</f>
        <v>100000</v>
      </c>
      <c r="G63" s="62"/>
      <c r="H63" s="62"/>
      <c r="I63" s="64"/>
      <c r="J63" s="46"/>
      <c r="K63" s="46"/>
    </row>
    <row r="64" spans="1:11" s="52" customFormat="1">
      <c r="A64" s="139" t="s">
        <v>140</v>
      </c>
      <c r="B64" s="140">
        <v>723</v>
      </c>
      <c r="C64" s="140" t="s">
        <v>141</v>
      </c>
      <c r="D64" s="140" t="s">
        <v>335</v>
      </c>
      <c r="E64" s="140"/>
      <c r="F64" s="183">
        <f>+'5'!E64</f>
        <v>57929408.520000003</v>
      </c>
      <c r="G64" s="67"/>
      <c r="H64" s="116"/>
    </row>
    <row r="65" spans="1:11" s="52" customFormat="1">
      <c r="A65" s="139" t="s">
        <v>142</v>
      </c>
      <c r="B65" s="140">
        <v>723</v>
      </c>
      <c r="C65" s="140" t="s">
        <v>143</v>
      </c>
      <c r="D65" s="140" t="s">
        <v>335</v>
      </c>
      <c r="E65" s="140"/>
      <c r="F65" s="183">
        <f>+'5'!E65</f>
        <v>57029108.520000003</v>
      </c>
      <c r="G65" s="67"/>
      <c r="H65" s="116"/>
    </row>
    <row r="66" spans="1:11">
      <c r="A66" s="126" t="s">
        <v>354</v>
      </c>
      <c r="B66" s="144">
        <v>723</v>
      </c>
      <c r="C66" s="144" t="s">
        <v>143</v>
      </c>
      <c r="D66" s="144" t="s">
        <v>206</v>
      </c>
      <c r="E66" s="144"/>
      <c r="F66" s="184">
        <f>+'5'!E66</f>
        <v>41666666.670000002</v>
      </c>
      <c r="G66" s="62"/>
      <c r="H66" s="64"/>
      <c r="I66" s="46"/>
      <c r="J66" s="46"/>
      <c r="K66" s="46"/>
    </row>
    <row r="67" spans="1:11" ht="56.25">
      <c r="A67" s="81" t="s">
        <v>355</v>
      </c>
      <c r="B67" s="144">
        <v>723</v>
      </c>
      <c r="C67" s="144" t="s">
        <v>143</v>
      </c>
      <c r="D67" s="144" t="s">
        <v>207</v>
      </c>
      <c r="E67" s="144"/>
      <c r="F67" s="184">
        <f>+'5'!E67</f>
        <v>41666666.670000002</v>
      </c>
      <c r="G67" s="62"/>
      <c r="H67" s="64"/>
      <c r="I67" s="46"/>
      <c r="J67" s="46"/>
      <c r="K67" s="46"/>
    </row>
    <row r="68" spans="1:11" ht="37.5">
      <c r="A68" s="81" t="s">
        <v>208</v>
      </c>
      <c r="B68" s="144">
        <v>723</v>
      </c>
      <c r="C68" s="144" t="s">
        <v>143</v>
      </c>
      <c r="D68" s="144" t="s">
        <v>356</v>
      </c>
      <c r="E68" s="144"/>
      <c r="F68" s="184">
        <f>+'5'!E68</f>
        <v>41666666.670000002</v>
      </c>
      <c r="G68" s="62"/>
      <c r="H68" s="64"/>
      <c r="I68" s="46"/>
      <c r="J68" s="46"/>
      <c r="K68" s="46"/>
    </row>
    <row r="69" spans="1:11">
      <c r="A69" s="143" t="s">
        <v>187</v>
      </c>
      <c r="B69" s="144">
        <v>723</v>
      </c>
      <c r="C69" s="144" t="s">
        <v>143</v>
      </c>
      <c r="D69" s="144" t="s">
        <v>356</v>
      </c>
      <c r="E69" s="144" t="s">
        <v>188</v>
      </c>
      <c r="F69" s="184">
        <f>+'5'!E69</f>
        <v>41666666.670000002</v>
      </c>
      <c r="G69" s="62"/>
      <c r="H69" s="64"/>
      <c r="I69" s="46"/>
      <c r="J69" s="46"/>
      <c r="K69" s="46"/>
    </row>
    <row r="70" spans="1:11" s="52" customFormat="1">
      <c r="A70" s="139" t="s">
        <v>211</v>
      </c>
      <c r="B70" s="140">
        <v>723</v>
      </c>
      <c r="C70" s="140" t="s">
        <v>143</v>
      </c>
      <c r="D70" s="140" t="s">
        <v>206</v>
      </c>
      <c r="E70" s="140"/>
      <c r="F70" s="183">
        <f>+'5'!E70</f>
        <v>15362441.85</v>
      </c>
      <c r="G70" s="67"/>
      <c r="H70" s="116"/>
    </row>
    <row r="71" spans="1:11" ht="37.5">
      <c r="A71" s="143" t="s">
        <v>336</v>
      </c>
      <c r="B71" s="144">
        <v>723</v>
      </c>
      <c r="C71" s="144" t="s">
        <v>143</v>
      </c>
      <c r="D71" s="144" t="s">
        <v>207</v>
      </c>
      <c r="E71" s="144"/>
      <c r="F71" s="184">
        <f>+'5'!E71</f>
        <v>15362441.85</v>
      </c>
      <c r="G71" s="62"/>
      <c r="H71" s="64"/>
      <c r="I71" s="46"/>
      <c r="J71" s="46"/>
      <c r="K71" s="46"/>
    </row>
    <row r="72" spans="1:11">
      <c r="A72" s="143" t="s">
        <v>337</v>
      </c>
      <c r="B72" s="144">
        <v>723</v>
      </c>
      <c r="C72" s="144" t="s">
        <v>143</v>
      </c>
      <c r="D72" s="146" t="s">
        <v>338</v>
      </c>
      <c r="E72" s="144"/>
      <c r="F72" s="186">
        <f>+'5'!E72</f>
        <v>15362441.85</v>
      </c>
      <c r="G72" s="62"/>
      <c r="H72" s="64"/>
      <c r="I72" s="46"/>
      <c r="J72" s="46"/>
      <c r="K72" s="46"/>
    </row>
    <row r="73" spans="1:11" ht="56.25">
      <c r="A73" s="143" t="s">
        <v>340</v>
      </c>
      <c r="B73" s="144">
        <v>723</v>
      </c>
      <c r="C73" s="144" t="s">
        <v>143</v>
      </c>
      <c r="D73" s="146" t="s">
        <v>339</v>
      </c>
      <c r="E73" s="144"/>
      <c r="F73" s="186">
        <f>+'5'!E73</f>
        <v>15362441.85</v>
      </c>
      <c r="G73" s="62"/>
      <c r="H73" s="64"/>
      <c r="I73" s="46"/>
      <c r="J73" s="46"/>
      <c r="K73" s="46"/>
    </row>
    <row r="74" spans="1:11">
      <c r="A74" s="143" t="s">
        <v>187</v>
      </c>
      <c r="B74" s="144">
        <v>723</v>
      </c>
      <c r="C74" s="144" t="s">
        <v>143</v>
      </c>
      <c r="D74" s="146" t="s">
        <v>339</v>
      </c>
      <c r="E74" s="144" t="s">
        <v>188</v>
      </c>
      <c r="F74" s="186">
        <f>+'5'!E74</f>
        <v>15362441.85</v>
      </c>
      <c r="G74" s="62"/>
      <c r="H74" s="64"/>
      <c r="I74" s="46"/>
      <c r="J74" s="46"/>
      <c r="K74" s="46"/>
    </row>
    <row r="75" spans="1:11" s="52" customFormat="1">
      <c r="A75" s="139" t="s">
        <v>144</v>
      </c>
      <c r="B75" s="140">
        <v>723</v>
      </c>
      <c r="C75" s="140" t="s">
        <v>145</v>
      </c>
      <c r="D75" s="140" t="s">
        <v>335</v>
      </c>
      <c r="E75" s="140"/>
      <c r="F75" s="183">
        <f>+'5'!E75</f>
        <v>900300</v>
      </c>
      <c r="G75" s="67"/>
      <c r="H75" s="116"/>
    </row>
    <row r="76" spans="1:11" s="52" customFormat="1" hidden="1">
      <c r="A76" s="139" t="s">
        <v>177</v>
      </c>
      <c r="B76" s="140">
        <v>723</v>
      </c>
      <c r="C76" s="140" t="s">
        <v>145</v>
      </c>
      <c r="D76" s="140" t="s">
        <v>178</v>
      </c>
      <c r="E76" s="140"/>
      <c r="F76" s="183">
        <f>+'5'!E76</f>
        <v>900300</v>
      </c>
      <c r="G76" s="67"/>
      <c r="H76" s="116"/>
    </row>
    <row r="77" spans="1:11" s="52" customFormat="1" ht="37.5" hidden="1">
      <c r="A77" s="143" t="s">
        <v>179</v>
      </c>
      <c r="B77" s="144">
        <v>723</v>
      </c>
      <c r="C77" s="144" t="s">
        <v>145</v>
      </c>
      <c r="D77" s="144" t="s">
        <v>180</v>
      </c>
      <c r="E77" s="144"/>
      <c r="F77" s="184">
        <f>+'5'!E77</f>
        <v>900300</v>
      </c>
      <c r="G77" s="67"/>
      <c r="H77" s="116"/>
    </row>
    <row r="78" spans="1:11" s="52" customFormat="1" ht="37.5" hidden="1">
      <c r="A78" s="143" t="s">
        <v>181</v>
      </c>
      <c r="B78" s="144">
        <v>723</v>
      </c>
      <c r="C78" s="144" t="s">
        <v>145</v>
      </c>
      <c r="D78" s="144" t="s">
        <v>182</v>
      </c>
      <c r="E78" s="144"/>
      <c r="F78" s="184">
        <f>+'5'!E78</f>
        <v>900300</v>
      </c>
      <c r="G78" s="67"/>
      <c r="H78" s="116"/>
    </row>
    <row r="79" spans="1:11" s="52" customFormat="1">
      <c r="A79" s="143" t="s">
        <v>209</v>
      </c>
      <c r="B79" s="144">
        <v>723</v>
      </c>
      <c r="C79" s="144" t="s">
        <v>145</v>
      </c>
      <c r="D79" s="144" t="s">
        <v>210</v>
      </c>
      <c r="E79" s="144"/>
      <c r="F79" s="184">
        <f>+'5'!E79</f>
        <v>900300</v>
      </c>
      <c r="G79" s="67"/>
      <c r="H79" s="116"/>
    </row>
    <row r="80" spans="1:11">
      <c r="A80" s="143" t="s">
        <v>187</v>
      </c>
      <c r="B80" s="144">
        <v>723</v>
      </c>
      <c r="C80" s="144" t="s">
        <v>145</v>
      </c>
      <c r="D80" s="144" t="s">
        <v>210</v>
      </c>
      <c r="E80" s="144" t="s">
        <v>188</v>
      </c>
      <c r="F80" s="184">
        <f>+'5'!E80</f>
        <v>900300</v>
      </c>
      <c r="G80" s="62"/>
      <c r="H80" s="64"/>
      <c r="I80" s="46"/>
      <c r="J80" s="46"/>
      <c r="K80" s="46"/>
    </row>
    <row r="81" spans="1:11">
      <c r="A81" s="139" t="s">
        <v>146</v>
      </c>
      <c r="B81" s="140">
        <v>723</v>
      </c>
      <c r="C81" s="140" t="s">
        <v>147</v>
      </c>
      <c r="D81" s="140" t="s">
        <v>335</v>
      </c>
      <c r="E81" s="140"/>
      <c r="F81" s="183">
        <f>+'5'!E81</f>
        <v>12057394.689999999</v>
      </c>
      <c r="G81" s="62"/>
      <c r="H81" s="64"/>
      <c r="I81" s="46"/>
      <c r="J81" s="46"/>
      <c r="K81" s="46"/>
    </row>
    <row r="82" spans="1:11">
      <c r="A82" s="139" t="s">
        <v>148</v>
      </c>
      <c r="B82" s="140">
        <v>723</v>
      </c>
      <c r="C82" s="140" t="s">
        <v>149</v>
      </c>
      <c r="D82" s="140" t="s">
        <v>335</v>
      </c>
      <c r="E82" s="140"/>
      <c r="F82" s="183">
        <f>+'5'!E82</f>
        <v>31457.68</v>
      </c>
      <c r="G82" s="62"/>
      <c r="H82" s="64"/>
      <c r="I82" s="46"/>
      <c r="J82" s="46"/>
      <c r="K82" s="46"/>
    </row>
    <row r="83" spans="1:11">
      <c r="A83" s="147" t="s">
        <v>212</v>
      </c>
      <c r="B83" s="144">
        <v>723</v>
      </c>
      <c r="C83" s="144" t="s">
        <v>149</v>
      </c>
      <c r="D83" s="148" t="s">
        <v>180</v>
      </c>
      <c r="E83" s="149"/>
      <c r="F83" s="188">
        <f>+'5'!E83</f>
        <v>31457.68</v>
      </c>
      <c r="G83" s="62"/>
      <c r="H83" s="64"/>
      <c r="I83" s="46"/>
      <c r="J83" s="46"/>
      <c r="K83" s="46"/>
    </row>
    <row r="84" spans="1:11" s="52" customFormat="1" ht="37.5">
      <c r="A84" s="143" t="s">
        <v>179</v>
      </c>
      <c r="B84" s="144">
        <v>723</v>
      </c>
      <c r="C84" s="144" t="s">
        <v>149</v>
      </c>
      <c r="D84" s="148" t="s">
        <v>182</v>
      </c>
      <c r="E84" s="149"/>
      <c r="F84" s="188">
        <f>+'5'!E84</f>
        <v>31457.68</v>
      </c>
      <c r="G84" s="67"/>
      <c r="H84" s="116"/>
    </row>
    <row r="85" spans="1:11" s="52" customFormat="1">
      <c r="A85" s="147" t="s">
        <v>213</v>
      </c>
      <c r="B85" s="144">
        <v>723</v>
      </c>
      <c r="C85" s="144" t="s">
        <v>149</v>
      </c>
      <c r="D85" s="148" t="s">
        <v>214</v>
      </c>
      <c r="E85" s="149"/>
      <c r="F85" s="188">
        <f>+'5'!E85</f>
        <v>31457.68</v>
      </c>
      <c r="G85" s="67"/>
      <c r="H85" s="116"/>
    </row>
    <row r="86" spans="1:11">
      <c r="A86" s="143" t="s">
        <v>187</v>
      </c>
      <c r="B86" s="144">
        <v>723</v>
      </c>
      <c r="C86" s="144" t="s">
        <v>149</v>
      </c>
      <c r="D86" s="148" t="s">
        <v>214</v>
      </c>
      <c r="E86" s="149" t="s">
        <v>188</v>
      </c>
      <c r="F86" s="188">
        <f>+'5'!E86</f>
        <v>31457.68</v>
      </c>
      <c r="G86" s="62"/>
      <c r="H86" s="64"/>
      <c r="I86" s="46"/>
      <c r="J86" s="46"/>
      <c r="K86" s="46"/>
    </row>
    <row r="87" spans="1:11">
      <c r="A87" s="142" t="s">
        <v>150</v>
      </c>
      <c r="B87" s="140">
        <v>723</v>
      </c>
      <c r="C87" s="140" t="s">
        <v>151</v>
      </c>
      <c r="D87" s="140" t="s">
        <v>335</v>
      </c>
      <c r="E87" s="140"/>
      <c r="F87" s="183">
        <f>+'5'!E87</f>
        <v>12025937.01</v>
      </c>
      <c r="G87" s="62"/>
      <c r="H87" s="64"/>
      <c r="I87" s="46"/>
      <c r="J87" s="46"/>
      <c r="K87" s="46"/>
    </row>
    <row r="88" spans="1:11">
      <c r="A88" s="150" t="s">
        <v>215</v>
      </c>
      <c r="B88" s="144">
        <v>723</v>
      </c>
      <c r="C88" s="144" t="s">
        <v>151</v>
      </c>
      <c r="D88" s="144" t="s">
        <v>180</v>
      </c>
      <c r="E88" s="144"/>
      <c r="F88" s="184">
        <f>+'5'!E88</f>
        <v>9195757.9900000002</v>
      </c>
      <c r="G88" s="62"/>
      <c r="H88" s="64"/>
      <c r="I88" s="46"/>
      <c r="J88" s="46"/>
      <c r="K88" s="46"/>
    </row>
    <row r="89" spans="1:11">
      <c r="A89" s="143" t="s">
        <v>216</v>
      </c>
      <c r="B89" s="144">
        <v>723</v>
      </c>
      <c r="C89" s="144" t="s">
        <v>151</v>
      </c>
      <c r="D89" s="144" t="s">
        <v>217</v>
      </c>
      <c r="E89" s="144"/>
      <c r="F89" s="184">
        <f>+'5'!E89</f>
        <v>3621957.66</v>
      </c>
      <c r="G89" s="62"/>
      <c r="H89" s="64"/>
      <c r="I89" s="46"/>
      <c r="J89" s="46"/>
      <c r="K89" s="46"/>
    </row>
    <row r="90" spans="1:11">
      <c r="A90" s="143" t="s">
        <v>187</v>
      </c>
      <c r="B90" s="144">
        <v>723</v>
      </c>
      <c r="C90" s="144" t="s">
        <v>151</v>
      </c>
      <c r="D90" s="144" t="s">
        <v>217</v>
      </c>
      <c r="E90" s="144" t="s">
        <v>188</v>
      </c>
      <c r="F90" s="184">
        <f>+'5'!E90</f>
        <v>3621957.66</v>
      </c>
      <c r="G90" s="62"/>
      <c r="H90" s="64"/>
      <c r="I90" s="46"/>
      <c r="J90" s="46"/>
      <c r="K90" s="46"/>
    </row>
    <row r="91" spans="1:11" hidden="1">
      <c r="A91" s="143" t="s">
        <v>218</v>
      </c>
      <c r="B91" s="144">
        <v>723</v>
      </c>
      <c r="C91" s="144" t="s">
        <v>151</v>
      </c>
      <c r="D91" s="144" t="s">
        <v>219</v>
      </c>
      <c r="E91" s="144"/>
      <c r="F91" s="184">
        <f>+'5'!E91</f>
        <v>360000</v>
      </c>
      <c r="G91" s="62"/>
      <c r="H91" s="64"/>
      <c r="I91" s="46"/>
      <c r="J91" s="46"/>
      <c r="K91" s="46"/>
    </row>
    <row r="92" spans="1:11">
      <c r="A92" s="143" t="s">
        <v>187</v>
      </c>
      <c r="B92" s="144">
        <v>723</v>
      </c>
      <c r="C92" s="144" t="s">
        <v>151</v>
      </c>
      <c r="D92" s="144" t="s">
        <v>219</v>
      </c>
      <c r="E92" s="144" t="s">
        <v>188</v>
      </c>
      <c r="F92" s="184">
        <f>+'5'!E92</f>
        <v>360000</v>
      </c>
      <c r="G92" s="62"/>
      <c r="H92" s="64"/>
      <c r="I92" s="46"/>
      <c r="J92" s="46"/>
      <c r="K92" s="46"/>
    </row>
    <row r="93" spans="1:11" s="52" customFormat="1">
      <c r="A93" s="143" t="s">
        <v>220</v>
      </c>
      <c r="B93" s="144">
        <v>723</v>
      </c>
      <c r="C93" s="144" t="s">
        <v>151</v>
      </c>
      <c r="D93" s="144" t="s">
        <v>221</v>
      </c>
      <c r="E93" s="144"/>
      <c r="F93" s="184">
        <f>+'5'!E93</f>
        <v>5213800.33</v>
      </c>
      <c r="G93" s="67"/>
      <c r="H93" s="116"/>
    </row>
    <row r="94" spans="1:11">
      <c r="A94" s="143" t="s">
        <v>187</v>
      </c>
      <c r="B94" s="144">
        <v>723</v>
      </c>
      <c r="C94" s="144" t="s">
        <v>151</v>
      </c>
      <c r="D94" s="144" t="s">
        <v>221</v>
      </c>
      <c r="E94" s="144" t="s">
        <v>188</v>
      </c>
      <c r="F94" s="184">
        <f>+'5'!E94</f>
        <v>5213800.33</v>
      </c>
      <c r="G94" s="62"/>
      <c r="H94" s="64"/>
      <c r="I94" s="46"/>
      <c r="J94" s="46"/>
      <c r="K94" s="46"/>
    </row>
    <row r="95" spans="1:11" ht="37.5">
      <c r="A95" s="143" t="s">
        <v>222</v>
      </c>
      <c r="B95" s="144">
        <v>723</v>
      </c>
      <c r="C95" s="144" t="s">
        <v>151</v>
      </c>
      <c r="D95" s="144" t="s">
        <v>223</v>
      </c>
      <c r="E95" s="144"/>
      <c r="F95" s="184">
        <f>+'5'!E95</f>
        <v>2130179.02</v>
      </c>
      <c r="G95" s="62"/>
      <c r="H95" s="64"/>
      <c r="I95" s="46"/>
      <c r="J95" s="46"/>
      <c r="K95" s="46"/>
    </row>
    <row r="96" spans="1:11">
      <c r="A96" s="143" t="s">
        <v>187</v>
      </c>
      <c r="B96" s="144">
        <v>723</v>
      </c>
      <c r="C96" s="144" t="s">
        <v>151</v>
      </c>
      <c r="D96" s="144" t="s">
        <v>223</v>
      </c>
      <c r="E96" s="144" t="s">
        <v>188</v>
      </c>
      <c r="F96" s="184">
        <f>+'5'!E96</f>
        <v>2130179.02</v>
      </c>
      <c r="G96" s="62"/>
      <c r="H96" s="64"/>
      <c r="I96" s="46"/>
      <c r="J96" s="46"/>
      <c r="K96" s="46"/>
    </row>
    <row r="97" spans="1:11" ht="20.45" customHeight="1">
      <c r="A97" s="14" t="s">
        <v>374</v>
      </c>
      <c r="B97" s="144">
        <v>723</v>
      </c>
      <c r="C97" s="65" t="s">
        <v>151</v>
      </c>
      <c r="D97" s="65" t="s">
        <v>373</v>
      </c>
      <c r="E97" s="65"/>
      <c r="F97" s="184">
        <f>+'5'!E97</f>
        <v>700000</v>
      </c>
      <c r="G97" s="62"/>
      <c r="H97" s="62"/>
      <c r="I97" s="64"/>
      <c r="J97" s="46"/>
      <c r="K97" s="46"/>
    </row>
    <row r="98" spans="1:11">
      <c r="A98" s="14" t="s">
        <v>187</v>
      </c>
      <c r="B98" s="144">
        <v>723</v>
      </c>
      <c r="C98" s="65" t="s">
        <v>151</v>
      </c>
      <c r="D98" s="65" t="s">
        <v>373</v>
      </c>
      <c r="E98" s="65" t="s">
        <v>188</v>
      </c>
      <c r="F98" s="184">
        <f>+'5'!E98</f>
        <v>700000</v>
      </c>
      <c r="G98" s="62"/>
      <c r="H98" s="62"/>
      <c r="I98" s="64"/>
      <c r="J98" s="46"/>
      <c r="K98" s="46"/>
    </row>
    <row r="99" spans="1:11">
      <c r="A99" s="139" t="s">
        <v>152</v>
      </c>
      <c r="B99" s="140">
        <v>723</v>
      </c>
      <c r="C99" s="140" t="s">
        <v>153</v>
      </c>
      <c r="D99" s="140" t="s">
        <v>335</v>
      </c>
      <c r="E99" s="140"/>
      <c r="F99" s="183">
        <f>+'5'!E99</f>
        <v>23800</v>
      </c>
      <c r="G99" s="62"/>
      <c r="H99" s="64"/>
      <c r="I99" s="46"/>
      <c r="J99" s="46"/>
      <c r="K99" s="46"/>
    </row>
    <row r="100" spans="1:11" ht="37.5">
      <c r="A100" s="139" t="s">
        <v>224</v>
      </c>
      <c r="B100" s="140">
        <v>723</v>
      </c>
      <c r="C100" s="140" t="s">
        <v>155</v>
      </c>
      <c r="D100" s="140" t="s">
        <v>335</v>
      </c>
      <c r="E100" s="140"/>
      <c r="F100" s="183">
        <f>+'5'!E100</f>
        <v>23800</v>
      </c>
      <c r="G100" s="62"/>
      <c r="H100" s="64"/>
      <c r="I100" s="46"/>
      <c r="J100" s="46"/>
      <c r="K100" s="46"/>
    </row>
    <row r="101" spans="1:11">
      <c r="A101" s="143" t="s">
        <v>177</v>
      </c>
      <c r="B101" s="144">
        <v>723</v>
      </c>
      <c r="C101" s="144" t="s">
        <v>155</v>
      </c>
      <c r="D101" s="144" t="s">
        <v>178</v>
      </c>
      <c r="E101" s="144"/>
      <c r="F101" s="184">
        <f>+'5'!E101</f>
        <v>23800</v>
      </c>
      <c r="G101" s="62"/>
      <c r="H101" s="64"/>
      <c r="I101" s="46"/>
      <c r="J101" s="46"/>
      <c r="K101" s="46"/>
    </row>
    <row r="102" spans="1:11" ht="19.899999999999999" customHeight="1">
      <c r="A102" s="143" t="s">
        <v>179</v>
      </c>
      <c r="B102" s="144">
        <v>723</v>
      </c>
      <c r="C102" s="144" t="s">
        <v>155</v>
      </c>
      <c r="D102" s="144" t="s">
        <v>180</v>
      </c>
      <c r="E102" s="144"/>
      <c r="F102" s="184">
        <f>+'5'!E102</f>
        <v>23800</v>
      </c>
      <c r="G102" s="62"/>
      <c r="H102" s="64"/>
      <c r="I102" s="46"/>
      <c r="J102" s="46"/>
      <c r="K102" s="46"/>
    </row>
    <row r="103" spans="1:11" ht="37.5">
      <c r="A103" s="143" t="s">
        <v>181</v>
      </c>
      <c r="B103" s="144">
        <v>723</v>
      </c>
      <c r="C103" s="144" t="s">
        <v>155</v>
      </c>
      <c r="D103" s="144" t="s">
        <v>182</v>
      </c>
      <c r="E103" s="144"/>
      <c r="F103" s="184">
        <f>+'5'!E103</f>
        <v>23800</v>
      </c>
      <c r="G103" s="62"/>
      <c r="H103" s="64"/>
      <c r="I103" s="46"/>
      <c r="J103" s="46"/>
      <c r="K103" s="46"/>
    </row>
    <row r="104" spans="1:11">
      <c r="A104" s="143" t="s">
        <v>183</v>
      </c>
      <c r="B104" s="144">
        <v>723</v>
      </c>
      <c r="C104" s="144" t="s">
        <v>155</v>
      </c>
      <c r="D104" s="144" t="s">
        <v>184</v>
      </c>
      <c r="E104" s="144"/>
      <c r="F104" s="184">
        <f>+'5'!E104</f>
        <v>23800</v>
      </c>
      <c r="G104" s="62"/>
      <c r="H104" s="64"/>
      <c r="I104" s="46"/>
      <c r="J104" s="46"/>
      <c r="K104" s="46"/>
    </row>
    <row r="105" spans="1:11">
      <c r="A105" s="143" t="s">
        <v>187</v>
      </c>
      <c r="B105" s="144">
        <v>723</v>
      </c>
      <c r="C105" s="144" t="s">
        <v>155</v>
      </c>
      <c r="D105" s="144" t="s">
        <v>184</v>
      </c>
      <c r="E105" s="144" t="s">
        <v>188</v>
      </c>
      <c r="F105" s="184">
        <f>+'5'!E105</f>
        <v>23800</v>
      </c>
      <c r="G105" s="62"/>
      <c r="H105" s="64"/>
      <c r="I105" s="46"/>
      <c r="J105" s="46"/>
      <c r="K105" s="46"/>
    </row>
    <row r="106" spans="1:11" s="167" customFormat="1" ht="37.5">
      <c r="A106" s="163" t="s">
        <v>320</v>
      </c>
      <c r="B106" s="164">
        <v>723</v>
      </c>
      <c r="C106" s="164" t="s">
        <v>155</v>
      </c>
      <c r="D106" s="164" t="s">
        <v>319</v>
      </c>
      <c r="E106" s="164"/>
      <c r="F106" s="189">
        <f>+'5'!E106</f>
        <v>0</v>
      </c>
      <c r="G106" s="165"/>
    </row>
    <row r="107" spans="1:11" s="167" customFormat="1">
      <c r="A107" s="163" t="s">
        <v>187</v>
      </c>
      <c r="B107" s="164">
        <v>723</v>
      </c>
      <c r="C107" s="164" t="s">
        <v>155</v>
      </c>
      <c r="D107" s="164" t="s">
        <v>319</v>
      </c>
      <c r="E107" s="164" t="s">
        <v>188</v>
      </c>
      <c r="F107" s="189">
        <f>+'5'!E107</f>
        <v>0</v>
      </c>
      <c r="G107" s="165"/>
    </row>
    <row r="108" spans="1:11" ht="37.5">
      <c r="A108" s="143" t="s">
        <v>225</v>
      </c>
      <c r="B108" s="144">
        <v>723</v>
      </c>
      <c r="C108" s="144" t="s">
        <v>155</v>
      </c>
      <c r="D108" s="144" t="s">
        <v>226</v>
      </c>
      <c r="E108" s="144"/>
      <c r="F108" s="184">
        <f>+'5'!E108</f>
        <v>0</v>
      </c>
      <c r="G108" s="62"/>
      <c r="H108" s="64"/>
      <c r="I108" s="46"/>
      <c r="J108" s="46"/>
      <c r="K108" s="46"/>
    </row>
    <row r="109" spans="1:11" s="52" customFormat="1">
      <c r="A109" s="143" t="s">
        <v>187</v>
      </c>
      <c r="B109" s="144">
        <v>723</v>
      </c>
      <c r="C109" s="144" t="s">
        <v>155</v>
      </c>
      <c r="D109" s="144" t="s">
        <v>226</v>
      </c>
      <c r="E109" s="144" t="s">
        <v>188</v>
      </c>
      <c r="F109" s="184">
        <f>+'5'!E109</f>
        <v>0</v>
      </c>
      <c r="G109" s="67"/>
      <c r="H109" s="116"/>
    </row>
    <row r="110" spans="1:11" s="52" customFormat="1">
      <c r="A110" s="139" t="s">
        <v>227</v>
      </c>
      <c r="B110" s="140">
        <v>723</v>
      </c>
      <c r="C110" s="140" t="s">
        <v>157</v>
      </c>
      <c r="D110" s="140" t="s">
        <v>335</v>
      </c>
      <c r="E110" s="140"/>
      <c r="F110" s="183">
        <f>+'5'!E110</f>
        <v>12543638.99</v>
      </c>
      <c r="G110" s="67"/>
      <c r="H110" s="116"/>
    </row>
    <row r="111" spans="1:11">
      <c r="A111" s="139" t="s">
        <v>228</v>
      </c>
      <c r="B111" s="140">
        <v>723</v>
      </c>
      <c r="C111" s="140" t="s">
        <v>159</v>
      </c>
      <c r="D111" s="140" t="s">
        <v>335</v>
      </c>
      <c r="E111" s="140"/>
      <c r="F111" s="183">
        <f>+'5'!E111</f>
        <v>12543638.99</v>
      </c>
      <c r="G111" s="62"/>
      <c r="H111" s="64"/>
      <c r="I111" s="46"/>
      <c r="J111" s="46"/>
      <c r="K111" s="46"/>
    </row>
    <row r="112" spans="1:11">
      <c r="A112" s="126" t="s">
        <v>211</v>
      </c>
      <c r="B112" s="144">
        <v>723</v>
      </c>
      <c r="C112" s="65" t="s">
        <v>159</v>
      </c>
      <c r="D112" s="65" t="s">
        <v>206</v>
      </c>
      <c r="E112" s="53"/>
      <c r="F112" s="190">
        <f>+'5'!E112</f>
        <v>651042</v>
      </c>
      <c r="G112" s="62"/>
      <c r="H112" s="64"/>
      <c r="I112" s="46"/>
      <c r="J112" s="46"/>
      <c r="K112" s="46"/>
    </row>
    <row r="113" spans="1:11">
      <c r="A113" s="126" t="s">
        <v>363</v>
      </c>
      <c r="B113" s="144">
        <v>723</v>
      </c>
      <c r="C113" s="65" t="s">
        <v>159</v>
      </c>
      <c r="D113" s="65" t="s">
        <v>364</v>
      </c>
      <c r="E113" s="53"/>
      <c r="F113" s="190">
        <f>+'5'!E113</f>
        <v>651042</v>
      </c>
      <c r="G113" s="62"/>
      <c r="H113" s="64"/>
      <c r="I113" s="46"/>
      <c r="J113" s="46"/>
      <c r="K113" s="46"/>
    </row>
    <row r="114" spans="1:11">
      <c r="A114" s="126" t="s">
        <v>365</v>
      </c>
      <c r="B114" s="144">
        <v>723</v>
      </c>
      <c r="C114" s="65" t="s">
        <v>159</v>
      </c>
      <c r="D114" s="65" t="s">
        <v>366</v>
      </c>
      <c r="E114" s="53"/>
      <c r="F114" s="190">
        <f>+'5'!E114</f>
        <v>651042</v>
      </c>
      <c r="G114" s="62"/>
      <c r="H114" s="64"/>
      <c r="I114" s="46"/>
      <c r="J114" s="46"/>
      <c r="K114" s="46"/>
    </row>
    <row r="115" spans="1:11">
      <c r="A115" s="126" t="s">
        <v>187</v>
      </c>
      <c r="B115" s="144">
        <v>723</v>
      </c>
      <c r="C115" s="65" t="s">
        <v>159</v>
      </c>
      <c r="D115" s="65" t="s">
        <v>366</v>
      </c>
      <c r="E115" s="65" t="s">
        <v>188</v>
      </c>
      <c r="F115" s="190">
        <f>+'5'!E115</f>
        <v>651042</v>
      </c>
      <c r="G115" s="62"/>
      <c r="H115" s="64"/>
      <c r="I115" s="46"/>
      <c r="J115" s="46"/>
      <c r="K115" s="46"/>
    </row>
    <row r="116" spans="1:11">
      <c r="A116" s="143" t="s">
        <v>177</v>
      </c>
      <c r="B116" s="144">
        <v>723</v>
      </c>
      <c r="C116" s="144" t="s">
        <v>159</v>
      </c>
      <c r="D116" s="144" t="s">
        <v>178</v>
      </c>
      <c r="E116" s="144"/>
      <c r="F116" s="184">
        <f>+'5'!E116</f>
        <v>11892596.99</v>
      </c>
      <c r="G116" s="62"/>
      <c r="H116" s="64"/>
      <c r="I116" s="46"/>
      <c r="J116" s="46"/>
      <c r="K116" s="46"/>
    </row>
    <row r="117" spans="1:11" ht="37.5">
      <c r="A117" s="143" t="s">
        <v>179</v>
      </c>
      <c r="B117" s="144">
        <v>723</v>
      </c>
      <c r="C117" s="144" t="s">
        <v>159</v>
      </c>
      <c r="D117" s="144" t="s">
        <v>180</v>
      </c>
      <c r="E117" s="144"/>
      <c r="F117" s="184">
        <f>+'5'!E117</f>
        <v>11892596.99</v>
      </c>
      <c r="G117" s="62"/>
      <c r="H117" s="64"/>
      <c r="I117" s="46"/>
      <c r="J117" s="46"/>
      <c r="K117" s="46"/>
    </row>
    <row r="118" spans="1:11" ht="37.5">
      <c r="A118" s="143" t="s">
        <v>181</v>
      </c>
      <c r="B118" s="144">
        <v>723</v>
      </c>
      <c r="C118" s="144" t="s">
        <v>159</v>
      </c>
      <c r="D118" s="144" t="s">
        <v>182</v>
      </c>
      <c r="E118" s="144"/>
      <c r="F118" s="184">
        <f>+'5'!E118</f>
        <v>11892596.99</v>
      </c>
      <c r="G118" s="62"/>
      <c r="H118" s="64"/>
      <c r="I118" s="46"/>
      <c r="J118" s="46"/>
      <c r="K118" s="46"/>
    </row>
    <row r="119" spans="1:11" ht="37.5">
      <c r="A119" s="143" t="s">
        <v>225</v>
      </c>
      <c r="B119" s="144">
        <v>723</v>
      </c>
      <c r="C119" s="144" t="s">
        <v>159</v>
      </c>
      <c r="D119" s="144" t="s">
        <v>226</v>
      </c>
      <c r="E119" s="144"/>
      <c r="F119" s="184">
        <f>+'5'!E119</f>
        <v>11892596.99</v>
      </c>
      <c r="G119" s="62"/>
      <c r="H119" s="64"/>
      <c r="I119" s="46"/>
      <c r="J119" s="46"/>
      <c r="K119" s="46"/>
    </row>
    <row r="120" spans="1:11" ht="56.25">
      <c r="A120" s="143" t="s">
        <v>185</v>
      </c>
      <c r="B120" s="144">
        <v>723</v>
      </c>
      <c r="C120" s="144" t="s">
        <v>159</v>
      </c>
      <c r="D120" s="144" t="s">
        <v>226</v>
      </c>
      <c r="E120" s="144" t="s">
        <v>186</v>
      </c>
      <c r="F120" s="184">
        <f>+'5'!E120</f>
        <v>8885422</v>
      </c>
      <c r="G120" s="62"/>
      <c r="H120" s="64"/>
      <c r="I120" s="46"/>
      <c r="J120" s="46"/>
      <c r="K120" s="46"/>
    </row>
    <row r="121" spans="1:11">
      <c r="A121" s="143" t="s">
        <v>187</v>
      </c>
      <c r="B121" s="144">
        <v>723</v>
      </c>
      <c r="C121" s="144" t="s">
        <v>159</v>
      </c>
      <c r="D121" s="144" t="s">
        <v>226</v>
      </c>
      <c r="E121" s="144" t="s">
        <v>188</v>
      </c>
      <c r="F121" s="184">
        <f>+'5'!E121</f>
        <v>3004630.43</v>
      </c>
      <c r="G121" s="62"/>
      <c r="H121" s="64"/>
      <c r="I121" s="46"/>
      <c r="J121" s="46"/>
      <c r="K121" s="46"/>
    </row>
    <row r="122" spans="1:11" s="52" customFormat="1">
      <c r="A122" s="143" t="s">
        <v>189</v>
      </c>
      <c r="B122" s="144">
        <v>723</v>
      </c>
      <c r="C122" s="144" t="s">
        <v>159</v>
      </c>
      <c r="D122" s="144" t="s">
        <v>226</v>
      </c>
      <c r="E122" s="144" t="s">
        <v>190</v>
      </c>
      <c r="F122" s="184">
        <f>+'5'!E122</f>
        <v>2544.56</v>
      </c>
      <c r="G122" s="67"/>
      <c r="H122" s="116"/>
    </row>
    <row r="123" spans="1:11" s="52" customFormat="1">
      <c r="A123" s="139" t="s">
        <v>160</v>
      </c>
      <c r="B123" s="140">
        <v>723</v>
      </c>
      <c r="C123" s="140" t="s">
        <v>161</v>
      </c>
      <c r="D123" s="140" t="s">
        <v>335</v>
      </c>
      <c r="E123" s="140"/>
      <c r="F123" s="183">
        <f>+'5'!E123</f>
        <v>676692</v>
      </c>
      <c r="G123" s="67"/>
      <c r="H123" s="116"/>
    </row>
    <row r="124" spans="1:11">
      <c r="A124" s="139" t="s">
        <v>229</v>
      </c>
      <c r="B124" s="140">
        <v>723</v>
      </c>
      <c r="C124" s="140" t="s">
        <v>163</v>
      </c>
      <c r="D124" s="140" t="s">
        <v>335</v>
      </c>
      <c r="E124" s="140"/>
      <c r="F124" s="183">
        <f>+'5'!E124</f>
        <v>676692</v>
      </c>
      <c r="G124" s="62"/>
      <c r="H124" s="64"/>
      <c r="I124" s="46"/>
      <c r="J124" s="46"/>
      <c r="K124" s="46"/>
    </row>
    <row r="125" spans="1:11">
      <c r="A125" s="143" t="s">
        <v>177</v>
      </c>
      <c r="B125" s="144">
        <v>723</v>
      </c>
      <c r="C125" s="144" t="s">
        <v>163</v>
      </c>
      <c r="D125" s="144" t="s">
        <v>178</v>
      </c>
      <c r="E125" s="144"/>
      <c r="F125" s="184">
        <f>+'5'!E125</f>
        <v>676692</v>
      </c>
      <c r="G125" s="62"/>
      <c r="H125" s="64"/>
      <c r="I125" s="46"/>
      <c r="J125" s="46"/>
      <c r="K125" s="46"/>
    </row>
    <row r="126" spans="1:11" ht="37.5">
      <c r="A126" s="143" t="s">
        <v>179</v>
      </c>
      <c r="B126" s="144">
        <v>723</v>
      </c>
      <c r="C126" s="144" t="s">
        <v>163</v>
      </c>
      <c r="D126" s="144" t="s">
        <v>180</v>
      </c>
      <c r="E126" s="144"/>
      <c r="F126" s="184">
        <f>+'5'!E126</f>
        <v>676692</v>
      </c>
      <c r="G126" s="62"/>
      <c r="H126" s="64"/>
      <c r="I126" s="46"/>
      <c r="J126" s="46"/>
      <c r="K126" s="46"/>
    </row>
    <row r="127" spans="1:11" ht="37.5">
      <c r="A127" s="143" t="s">
        <v>181</v>
      </c>
      <c r="B127" s="144">
        <v>723</v>
      </c>
      <c r="C127" s="144" t="s">
        <v>163</v>
      </c>
      <c r="D127" s="144" t="s">
        <v>182</v>
      </c>
      <c r="E127" s="144"/>
      <c r="F127" s="184">
        <f>+'5'!E127</f>
        <v>676692</v>
      </c>
      <c r="G127" s="62"/>
      <c r="H127" s="64"/>
      <c r="I127" s="46"/>
      <c r="J127" s="46"/>
      <c r="K127" s="46"/>
    </row>
    <row r="128" spans="1:11">
      <c r="A128" s="143" t="s">
        <v>230</v>
      </c>
      <c r="B128" s="144">
        <v>723</v>
      </c>
      <c r="C128" s="144" t="s">
        <v>163</v>
      </c>
      <c r="D128" s="144" t="s">
        <v>231</v>
      </c>
      <c r="E128" s="144"/>
      <c r="F128" s="184">
        <f>+'5'!E128</f>
        <v>676692</v>
      </c>
      <c r="G128" s="62"/>
      <c r="H128" s="64"/>
      <c r="I128" s="46"/>
      <c r="J128" s="46"/>
      <c r="K128" s="46"/>
    </row>
    <row r="129" spans="1:11">
      <c r="A129" s="143" t="s">
        <v>198</v>
      </c>
      <c r="B129" s="144">
        <v>723</v>
      </c>
      <c r="C129" s="144" t="s">
        <v>163</v>
      </c>
      <c r="D129" s="144" t="s">
        <v>231</v>
      </c>
      <c r="E129" s="144" t="s">
        <v>199</v>
      </c>
      <c r="F129" s="184">
        <f>+'5'!E129</f>
        <v>676692</v>
      </c>
      <c r="G129" s="62"/>
      <c r="H129" s="64"/>
      <c r="I129" s="46"/>
      <c r="J129" s="46"/>
      <c r="K129" s="46"/>
    </row>
    <row r="130" spans="1:11">
      <c r="A130" s="151" t="s">
        <v>164</v>
      </c>
      <c r="B130" s="140">
        <v>723</v>
      </c>
      <c r="C130" s="140" t="s">
        <v>165</v>
      </c>
      <c r="D130" s="140" t="s">
        <v>335</v>
      </c>
      <c r="E130" s="140"/>
      <c r="F130" s="183">
        <f>+'5'!E130</f>
        <v>5000</v>
      </c>
      <c r="G130" s="62"/>
      <c r="H130" s="64"/>
      <c r="I130" s="46"/>
      <c r="J130" s="46"/>
      <c r="K130" s="46"/>
    </row>
    <row r="131" spans="1:11" s="52" customFormat="1">
      <c r="A131" s="151" t="s">
        <v>166</v>
      </c>
      <c r="B131" s="140">
        <v>723</v>
      </c>
      <c r="C131" s="140" t="s">
        <v>167</v>
      </c>
      <c r="D131" s="140" t="s">
        <v>335</v>
      </c>
      <c r="E131" s="140"/>
      <c r="F131" s="183">
        <f>+'5'!E131</f>
        <v>5000</v>
      </c>
      <c r="G131" s="67"/>
      <c r="H131" s="116"/>
    </row>
    <row r="132" spans="1:11" s="52" customFormat="1">
      <c r="A132" s="143" t="s">
        <v>177</v>
      </c>
      <c r="B132" s="144">
        <v>723</v>
      </c>
      <c r="C132" s="144" t="s">
        <v>167</v>
      </c>
      <c r="D132" s="144" t="s">
        <v>178</v>
      </c>
      <c r="E132" s="144"/>
      <c r="F132" s="184">
        <f>+'5'!E132</f>
        <v>5000</v>
      </c>
      <c r="G132" s="67"/>
      <c r="H132" s="116"/>
    </row>
    <row r="133" spans="1:11" ht="37.5">
      <c r="A133" s="143" t="s">
        <v>179</v>
      </c>
      <c r="B133" s="144">
        <v>723</v>
      </c>
      <c r="C133" s="144" t="s">
        <v>167</v>
      </c>
      <c r="D133" s="144" t="s">
        <v>180</v>
      </c>
      <c r="E133" s="144"/>
      <c r="F133" s="184">
        <f>+'5'!E133</f>
        <v>5000</v>
      </c>
      <c r="G133" s="62"/>
      <c r="H133" s="64"/>
      <c r="I133" s="46"/>
      <c r="J133" s="46"/>
      <c r="K133" s="46"/>
    </row>
    <row r="134" spans="1:11" ht="37.5">
      <c r="A134" s="143" t="s">
        <v>181</v>
      </c>
      <c r="B134" s="144">
        <v>723</v>
      </c>
      <c r="C134" s="144" t="s">
        <v>167</v>
      </c>
      <c r="D134" s="144" t="s">
        <v>182</v>
      </c>
      <c r="E134" s="144"/>
      <c r="F134" s="184">
        <f>+'5'!E134</f>
        <v>5000</v>
      </c>
      <c r="G134" s="62"/>
      <c r="H134" s="64"/>
      <c r="I134" s="46"/>
      <c r="J134" s="46"/>
      <c r="K134" s="46"/>
    </row>
    <row r="135" spans="1:11">
      <c r="A135" s="143" t="s">
        <v>232</v>
      </c>
      <c r="B135" s="144">
        <v>723</v>
      </c>
      <c r="C135" s="144" t="s">
        <v>167</v>
      </c>
      <c r="D135" s="144" t="s">
        <v>233</v>
      </c>
      <c r="E135" s="144"/>
      <c r="F135" s="184">
        <f>+'5'!E135</f>
        <v>5000</v>
      </c>
      <c r="G135" s="62"/>
      <c r="H135" s="64"/>
      <c r="I135" s="46"/>
      <c r="J135" s="46"/>
      <c r="K135" s="46"/>
    </row>
    <row r="136" spans="1:11">
      <c r="A136" s="143" t="s">
        <v>234</v>
      </c>
      <c r="B136" s="144">
        <v>723</v>
      </c>
      <c r="C136" s="144" t="s">
        <v>167</v>
      </c>
      <c r="D136" s="144" t="s">
        <v>233</v>
      </c>
      <c r="E136" s="144" t="s">
        <v>235</v>
      </c>
      <c r="F136" s="184">
        <f>+'5'!E136</f>
        <v>5000</v>
      </c>
      <c r="G136" s="62"/>
      <c r="H136" s="64"/>
      <c r="I136" s="46"/>
      <c r="J136" s="46"/>
      <c r="K136" s="46"/>
    </row>
    <row r="137" spans="1:11" ht="37.5">
      <c r="A137" s="139" t="s">
        <v>168</v>
      </c>
      <c r="B137" s="140">
        <v>723</v>
      </c>
      <c r="C137" s="140" t="s">
        <v>169</v>
      </c>
      <c r="D137" s="140" t="s">
        <v>335</v>
      </c>
      <c r="E137" s="140"/>
      <c r="F137" s="183">
        <f>+'5'!E137</f>
        <v>236059.49</v>
      </c>
      <c r="G137" s="62"/>
      <c r="H137" s="64"/>
      <c r="I137" s="46"/>
      <c r="J137" s="46"/>
      <c r="K137" s="46"/>
    </row>
    <row r="138" spans="1:11" s="52" customFormat="1">
      <c r="A138" s="139" t="s">
        <v>170</v>
      </c>
      <c r="B138" s="140">
        <v>723</v>
      </c>
      <c r="C138" s="140" t="s">
        <v>171</v>
      </c>
      <c r="D138" s="140" t="s">
        <v>335</v>
      </c>
      <c r="E138" s="140"/>
      <c r="F138" s="183">
        <f>+'5'!E138</f>
        <v>236059.49</v>
      </c>
      <c r="G138" s="67"/>
      <c r="H138" s="116"/>
    </row>
    <row r="139" spans="1:11" s="52" customFormat="1">
      <c r="A139" s="143" t="s">
        <v>177</v>
      </c>
      <c r="B139" s="144">
        <v>723</v>
      </c>
      <c r="C139" s="144" t="s">
        <v>171</v>
      </c>
      <c r="D139" s="144" t="s">
        <v>178</v>
      </c>
      <c r="E139" s="144"/>
      <c r="F139" s="184">
        <f>+'5'!E139</f>
        <v>236059.49</v>
      </c>
      <c r="G139" s="67"/>
      <c r="H139" s="116"/>
    </row>
    <row r="140" spans="1:11" ht="37.5">
      <c r="A140" s="143" t="s">
        <v>179</v>
      </c>
      <c r="B140" s="144">
        <v>723</v>
      </c>
      <c r="C140" s="144" t="s">
        <v>171</v>
      </c>
      <c r="D140" s="144" t="s">
        <v>180</v>
      </c>
      <c r="E140" s="144"/>
      <c r="F140" s="184">
        <f>+'5'!E140</f>
        <v>236059.49</v>
      </c>
      <c r="G140" s="62"/>
      <c r="H140" s="64"/>
      <c r="I140" s="46"/>
      <c r="J140" s="46"/>
      <c r="K140" s="46"/>
    </row>
    <row r="141" spans="1:11" ht="37.5">
      <c r="A141" s="143" t="s">
        <v>181</v>
      </c>
      <c r="B141" s="144">
        <v>723</v>
      </c>
      <c r="C141" s="144" t="s">
        <v>171</v>
      </c>
      <c r="D141" s="144" t="s">
        <v>182</v>
      </c>
      <c r="E141" s="144"/>
      <c r="F141" s="184">
        <f>+'5'!E141</f>
        <v>236059.49</v>
      </c>
      <c r="G141" s="62"/>
      <c r="H141" s="64"/>
      <c r="I141" s="46"/>
      <c r="J141" s="46"/>
      <c r="K141" s="46"/>
    </row>
    <row r="142" spans="1:11">
      <c r="A142" s="143" t="s">
        <v>236</v>
      </c>
      <c r="B142" s="144">
        <v>723</v>
      </c>
      <c r="C142" s="144" t="s">
        <v>171</v>
      </c>
      <c r="D142" s="144" t="s">
        <v>237</v>
      </c>
      <c r="E142" s="144"/>
      <c r="F142" s="184">
        <f>+'5'!E142</f>
        <v>236059.49</v>
      </c>
      <c r="G142" s="62"/>
      <c r="H142" s="64"/>
      <c r="I142" s="46"/>
      <c r="J142" s="46"/>
      <c r="K142" s="46"/>
    </row>
    <row r="143" spans="1:11">
      <c r="A143" s="143" t="s">
        <v>238</v>
      </c>
      <c r="B143" s="144">
        <v>723</v>
      </c>
      <c r="C143" s="144" t="s">
        <v>171</v>
      </c>
      <c r="D143" s="144" t="s">
        <v>237</v>
      </c>
      <c r="E143" s="144" t="s">
        <v>239</v>
      </c>
      <c r="F143" s="184">
        <f>+'5'!E143</f>
        <v>236059.49</v>
      </c>
      <c r="G143" s="62"/>
      <c r="H143" s="64"/>
      <c r="I143" s="46"/>
      <c r="J143" s="46"/>
      <c r="K143" s="46"/>
    </row>
  </sheetData>
  <mergeCells count="1">
    <mergeCell ref="A10:F10"/>
  </mergeCells>
  <pageMargins left="0.70866141732283472" right="0.19685039370078741" top="0.74803149606299213" bottom="0.74803149606299213" header="0.51181102362204722" footer="0.51181102362204722"/>
  <pageSetup paperSize="9" scale="41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9"/>
  <sheetViews>
    <sheetView zoomScale="60" zoomScaleNormal="60" workbookViewId="0">
      <pane ySplit="7" topLeftCell="A50" activePane="bottomLeft" state="frozen"/>
      <selection pane="bottomLeft" activeCell="A56" sqref="A56"/>
    </sheetView>
  </sheetViews>
  <sheetFormatPr defaultColWidth="9.140625" defaultRowHeight="18.75"/>
  <cols>
    <col min="1" max="1" width="107.7109375" style="47" customWidth="1"/>
    <col min="2" max="2" width="10.42578125" style="46" customWidth="1"/>
    <col min="3" max="3" width="13" style="46" customWidth="1"/>
    <col min="4" max="4" width="18" style="46" customWidth="1"/>
    <col min="5" max="5" width="12.7109375" style="70" customWidth="1"/>
    <col min="6" max="6" width="18" style="70" customWidth="1"/>
    <col min="7" max="7" width="18.28515625" style="70" customWidth="1"/>
    <col min="8" max="8" width="20.7109375" style="70" customWidth="1"/>
    <col min="9" max="10" width="15.5703125" style="62" customWidth="1"/>
    <col min="11" max="12" width="9.140625" style="62"/>
    <col min="13" max="16384" width="9.140625" style="46"/>
  </cols>
  <sheetData>
    <row r="1" spans="1:14">
      <c r="G1" s="3" t="s">
        <v>243</v>
      </c>
      <c r="H1" s="46"/>
      <c r="I1" s="46"/>
      <c r="J1" s="46"/>
      <c r="K1" s="70"/>
      <c r="L1" s="70"/>
      <c r="M1" s="70"/>
    </row>
    <row r="2" spans="1:14">
      <c r="A2" s="229" t="s">
        <v>360</v>
      </c>
      <c r="B2" s="229"/>
      <c r="C2" s="229"/>
      <c r="D2" s="229"/>
      <c r="E2" s="229"/>
      <c r="F2" s="229"/>
      <c r="G2" s="229"/>
      <c r="H2" s="117"/>
      <c r="I2" s="117"/>
      <c r="J2" s="117"/>
      <c r="K2" s="117"/>
      <c r="L2" s="117"/>
      <c r="M2" s="117"/>
      <c r="N2" s="117"/>
    </row>
    <row r="4" spans="1:14" ht="37.9" customHeight="1">
      <c r="A4" s="231" t="s">
        <v>327</v>
      </c>
      <c r="B4" s="231"/>
      <c r="C4" s="231"/>
      <c r="D4" s="231"/>
      <c r="E4" s="231"/>
      <c r="F4" s="231"/>
      <c r="G4" s="231"/>
      <c r="H4" s="154"/>
    </row>
    <row r="5" spans="1:14">
      <c r="A5" s="71"/>
      <c r="B5" s="52"/>
      <c r="C5" s="52"/>
      <c r="D5" s="52"/>
      <c r="E5" s="77"/>
      <c r="F5" s="72"/>
      <c r="G5" s="120" t="s">
        <v>0</v>
      </c>
    </row>
    <row r="6" spans="1:14" ht="37.5">
      <c r="A6" s="90" t="s">
        <v>1</v>
      </c>
      <c r="B6" s="8" t="s">
        <v>352</v>
      </c>
      <c r="C6" s="8" t="s">
        <v>119</v>
      </c>
      <c r="D6" s="8" t="s">
        <v>174</v>
      </c>
      <c r="E6" s="8" t="s">
        <v>175</v>
      </c>
      <c r="F6" s="118" t="s">
        <v>341</v>
      </c>
      <c r="G6" s="118" t="s">
        <v>342</v>
      </c>
    </row>
    <row r="7" spans="1:14">
      <c r="A7" s="139" t="s">
        <v>176</v>
      </c>
      <c r="B7" s="140">
        <v>723</v>
      </c>
      <c r="C7" s="138" t="s">
        <v>334</v>
      </c>
      <c r="D7" s="138" t="s">
        <v>335</v>
      </c>
      <c r="E7" s="138"/>
      <c r="F7" s="152">
        <f>+'6'!E7</f>
        <v>62514592.200000003</v>
      </c>
      <c r="G7" s="152">
        <f>+'6'!F7</f>
        <v>68223392.200000003</v>
      </c>
    </row>
    <row r="8" spans="1:14">
      <c r="A8" s="142" t="s">
        <v>124</v>
      </c>
      <c r="B8" s="140">
        <v>723</v>
      </c>
      <c r="C8" s="90" t="s">
        <v>125</v>
      </c>
      <c r="D8" s="90" t="s">
        <v>335</v>
      </c>
      <c r="E8" s="90"/>
      <c r="F8" s="141">
        <f>+'6'!E8</f>
        <v>27487537.199999999</v>
      </c>
      <c r="G8" s="141">
        <f>+'6'!F8</f>
        <v>27487537.199999999</v>
      </c>
    </row>
    <row r="9" spans="1:14" ht="37.5">
      <c r="A9" s="139" t="s">
        <v>126</v>
      </c>
      <c r="B9" s="140">
        <v>723</v>
      </c>
      <c r="C9" s="138" t="s">
        <v>127</v>
      </c>
      <c r="D9" s="138" t="s">
        <v>335</v>
      </c>
      <c r="E9" s="138"/>
      <c r="F9" s="152">
        <f>+'6'!E9</f>
        <v>2890603</v>
      </c>
      <c r="G9" s="152">
        <f>+'6'!F9</f>
        <v>2890603</v>
      </c>
    </row>
    <row r="10" spans="1:14">
      <c r="A10" s="143" t="s">
        <v>177</v>
      </c>
      <c r="B10" s="144">
        <v>723</v>
      </c>
      <c r="C10" s="78" t="s">
        <v>127</v>
      </c>
      <c r="D10" s="78" t="s">
        <v>178</v>
      </c>
      <c r="E10" s="78"/>
      <c r="F10" s="131">
        <f>+'6'!E10</f>
        <v>2890603</v>
      </c>
      <c r="G10" s="131">
        <f>+'6'!F10</f>
        <v>2890603</v>
      </c>
    </row>
    <row r="11" spans="1:14" ht="37.5">
      <c r="A11" s="143" t="s">
        <v>179</v>
      </c>
      <c r="B11" s="144">
        <v>723</v>
      </c>
      <c r="C11" s="78" t="s">
        <v>127</v>
      </c>
      <c r="D11" s="78" t="s">
        <v>180</v>
      </c>
      <c r="E11" s="78"/>
      <c r="F11" s="131">
        <f>+'6'!E11</f>
        <v>2890603</v>
      </c>
      <c r="G11" s="131">
        <f>+'6'!F11</f>
        <v>2890603</v>
      </c>
    </row>
    <row r="12" spans="1:14" ht="37.5">
      <c r="A12" s="143" t="s">
        <v>181</v>
      </c>
      <c r="B12" s="144">
        <v>723</v>
      </c>
      <c r="C12" s="78" t="s">
        <v>127</v>
      </c>
      <c r="D12" s="78" t="s">
        <v>182</v>
      </c>
      <c r="E12" s="78"/>
      <c r="F12" s="131">
        <f>+'6'!E12</f>
        <v>2890603</v>
      </c>
      <c r="G12" s="131">
        <f>+'6'!F12</f>
        <v>2890603</v>
      </c>
    </row>
    <row r="13" spans="1:14">
      <c r="A13" s="143" t="s">
        <v>183</v>
      </c>
      <c r="B13" s="144">
        <v>723</v>
      </c>
      <c r="C13" s="78" t="s">
        <v>127</v>
      </c>
      <c r="D13" s="78" t="s">
        <v>184</v>
      </c>
      <c r="E13" s="78"/>
      <c r="F13" s="131">
        <f>+'6'!E13</f>
        <v>2890603</v>
      </c>
      <c r="G13" s="131">
        <f>+'6'!F13</f>
        <v>2890603</v>
      </c>
    </row>
    <row r="14" spans="1:14" ht="56.25">
      <c r="A14" s="143" t="s">
        <v>185</v>
      </c>
      <c r="B14" s="144">
        <v>723</v>
      </c>
      <c r="C14" s="78" t="s">
        <v>127</v>
      </c>
      <c r="D14" s="78" t="s">
        <v>184</v>
      </c>
      <c r="E14" s="78" t="s">
        <v>186</v>
      </c>
      <c r="F14" s="131">
        <f>+'6'!E14</f>
        <v>2890603</v>
      </c>
      <c r="G14" s="131">
        <f>+'6'!F14</f>
        <v>2890603</v>
      </c>
    </row>
    <row r="15" spans="1:14" ht="56.25">
      <c r="A15" s="139" t="s">
        <v>357</v>
      </c>
      <c r="B15" s="140">
        <v>723</v>
      </c>
      <c r="C15" s="138" t="s">
        <v>128</v>
      </c>
      <c r="D15" s="138" t="s">
        <v>335</v>
      </c>
      <c r="E15" s="138"/>
      <c r="F15" s="152">
        <f>+'6'!E15</f>
        <v>14774325</v>
      </c>
      <c r="G15" s="152">
        <f>+'6'!F15</f>
        <v>14774325</v>
      </c>
    </row>
    <row r="16" spans="1:14">
      <c r="A16" s="143" t="s">
        <v>177</v>
      </c>
      <c r="B16" s="144">
        <v>723</v>
      </c>
      <c r="C16" s="78" t="s">
        <v>128</v>
      </c>
      <c r="D16" s="78" t="s">
        <v>178</v>
      </c>
      <c r="E16" s="78"/>
      <c r="F16" s="131">
        <f>+'6'!E16</f>
        <v>14774325</v>
      </c>
      <c r="G16" s="131">
        <f>+'6'!F16</f>
        <v>14774325</v>
      </c>
    </row>
    <row r="17" spans="1:7" ht="37.5">
      <c r="A17" s="143" t="s">
        <v>179</v>
      </c>
      <c r="B17" s="144">
        <v>723</v>
      </c>
      <c r="C17" s="78" t="s">
        <v>128</v>
      </c>
      <c r="D17" s="78" t="s">
        <v>180</v>
      </c>
      <c r="E17" s="78"/>
      <c r="F17" s="131">
        <f>+'6'!E17</f>
        <v>14773625</v>
      </c>
      <c r="G17" s="131">
        <f>+'6'!F17</f>
        <v>14773625</v>
      </c>
    </row>
    <row r="18" spans="1:7" ht="37.5">
      <c r="A18" s="143" t="s">
        <v>181</v>
      </c>
      <c r="B18" s="144">
        <v>723</v>
      </c>
      <c r="C18" s="78" t="s">
        <v>128</v>
      </c>
      <c r="D18" s="78" t="s">
        <v>182</v>
      </c>
      <c r="E18" s="78"/>
      <c r="F18" s="131">
        <f>+'6'!E18</f>
        <v>14773625</v>
      </c>
      <c r="G18" s="131">
        <f>+'6'!F18</f>
        <v>14773625</v>
      </c>
    </row>
    <row r="19" spans="1:7">
      <c r="A19" s="143" t="s">
        <v>183</v>
      </c>
      <c r="B19" s="144">
        <v>723</v>
      </c>
      <c r="C19" s="78" t="s">
        <v>128</v>
      </c>
      <c r="D19" s="78" t="s">
        <v>184</v>
      </c>
      <c r="E19" s="78"/>
      <c r="F19" s="131">
        <f>+'6'!E19</f>
        <v>14773625</v>
      </c>
      <c r="G19" s="131">
        <f>+'6'!F19</f>
        <v>14773625</v>
      </c>
    </row>
    <row r="20" spans="1:7" ht="56.25">
      <c r="A20" s="143" t="s">
        <v>185</v>
      </c>
      <c r="B20" s="144">
        <v>723</v>
      </c>
      <c r="C20" s="78" t="s">
        <v>128</v>
      </c>
      <c r="D20" s="78" t="s">
        <v>184</v>
      </c>
      <c r="E20" s="78" t="s">
        <v>186</v>
      </c>
      <c r="F20" s="131">
        <f>+'6'!E20</f>
        <v>13171425</v>
      </c>
      <c r="G20" s="131">
        <f>+'6'!F20</f>
        <v>13171425</v>
      </c>
    </row>
    <row r="21" spans="1:7" ht="37.5">
      <c r="A21" s="143" t="s">
        <v>187</v>
      </c>
      <c r="B21" s="144">
        <v>723</v>
      </c>
      <c r="C21" s="78" t="s">
        <v>128</v>
      </c>
      <c r="D21" s="78" t="s">
        <v>184</v>
      </c>
      <c r="E21" s="78" t="s">
        <v>188</v>
      </c>
      <c r="F21" s="131">
        <f>+'6'!E21</f>
        <v>1600000</v>
      </c>
      <c r="G21" s="131">
        <f>+'6'!F21</f>
        <v>1600000</v>
      </c>
    </row>
    <row r="22" spans="1:7">
      <c r="A22" s="143" t="s">
        <v>189</v>
      </c>
      <c r="B22" s="144">
        <v>723</v>
      </c>
      <c r="C22" s="78" t="s">
        <v>128</v>
      </c>
      <c r="D22" s="78" t="s">
        <v>184</v>
      </c>
      <c r="E22" s="78" t="s">
        <v>190</v>
      </c>
      <c r="F22" s="131">
        <f>+'6'!E22</f>
        <v>2200</v>
      </c>
      <c r="G22" s="131">
        <f>+'6'!F22</f>
        <v>2200</v>
      </c>
    </row>
    <row r="23" spans="1:7" ht="37.5">
      <c r="A23" s="143" t="s">
        <v>191</v>
      </c>
      <c r="B23" s="144">
        <v>723</v>
      </c>
      <c r="C23" s="78" t="s">
        <v>128</v>
      </c>
      <c r="D23" s="78" t="s">
        <v>192</v>
      </c>
      <c r="E23" s="78"/>
      <c r="F23" s="131">
        <f>+'6'!E23</f>
        <v>700</v>
      </c>
      <c r="G23" s="131">
        <f>+'6'!F23</f>
        <v>700</v>
      </c>
    </row>
    <row r="24" spans="1:7" ht="93.75">
      <c r="A24" s="143" t="s">
        <v>193</v>
      </c>
      <c r="B24" s="144">
        <v>723</v>
      </c>
      <c r="C24" s="78" t="s">
        <v>128</v>
      </c>
      <c r="D24" s="78" t="s">
        <v>194</v>
      </c>
      <c r="E24" s="78"/>
      <c r="F24" s="131">
        <f>+'6'!E24</f>
        <v>700</v>
      </c>
      <c r="G24" s="131">
        <f>+'6'!F24</f>
        <v>700</v>
      </c>
    </row>
    <row r="25" spans="1:7" ht="37.5">
      <c r="A25" s="143" t="s">
        <v>187</v>
      </c>
      <c r="B25" s="144">
        <v>723</v>
      </c>
      <c r="C25" s="78" t="s">
        <v>128</v>
      </c>
      <c r="D25" s="78" t="s">
        <v>194</v>
      </c>
      <c r="E25" s="78" t="s">
        <v>188</v>
      </c>
      <c r="F25" s="131">
        <f>+'6'!E25</f>
        <v>700</v>
      </c>
      <c r="G25" s="131">
        <f>+'6'!F25</f>
        <v>700</v>
      </c>
    </row>
    <row r="26" spans="1:7">
      <c r="A26" s="139" t="s">
        <v>129</v>
      </c>
      <c r="B26" s="140">
        <v>723</v>
      </c>
      <c r="C26" s="138" t="s">
        <v>130</v>
      </c>
      <c r="D26" s="138" t="s">
        <v>335</v>
      </c>
      <c r="E26" s="138"/>
      <c r="F26" s="152">
        <f>+'6'!E26</f>
        <v>100000</v>
      </c>
      <c r="G26" s="152">
        <f>+'6'!F26</f>
        <v>100000</v>
      </c>
    </row>
    <row r="27" spans="1:7">
      <c r="A27" s="143" t="s">
        <v>177</v>
      </c>
      <c r="B27" s="144">
        <v>723</v>
      </c>
      <c r="C27" s="78" t="s">
        <v>130</v>
      </c>
      <c r="D27" s="78" t="s">
        <v>178</v>
      </c>
      <c r="E27" s="78"/>
      <c r="F27" s="131">
        <f>+'6'!E27</f>
        <v>100000</v>
      </c>
      <c r="G27" s="131">
        <f>+'6'!F27</f>
        <v>100000</v>
      </c>
    </row>
    <row r="28" spans="1:7" ht="37.5">
      <c r="A28" s="143" t="s">
        <v>179</v>
      </c>
      <c r="B28" s="144">
        <v>723</v>
      </c>
      <c r="C28" s="78" t="s">
        <v>130</v>
      </c>
      <c r="D28" s="78" t="s">
        <v>180</v>
      </c>
      <c r="E28" s="78"/>
      <c r="F28" s="131">
        <f>+'6'!E28</f>
        <v>100000</v>
      </c>
      <c r="G28" s="131">
        <f>+'6'!F28</f>
        <v>100000</v>
      </c>
    </row>
    <row r="29" spans="1:7" ht="37.5">
      <c r="A29" s="143" t="s">
        <v>181</v>
      </c>
      <c r="B29" s="144">
        <v>723</v>
      </c>
      <c r="C29" s="78" t="s">
        <v>130</v>
      </c>
      <c r="D29" s="78" t="s">
        <v>182</v>
      </c>
      <c r="E29" s="78"/>
      <c r="F29" s="131">
        <f>+'6'!E29</f>
        <v>100000</v>
      </c>
      <c r="G29" s="131">
        <f>+'6'!F29</f>
        <v>100000</v>
      </c>
    </row>
    <row r="30" spans="1:7">
      <c r="A30" s="143" t="s">
        <v>195</v>
      </c>
      <c r="B30" s="144">
        <v>723</v>
      </c>
      <c r="C30" s="78" t="s">
        <v>130</v>
      </c>
      <c r="D30" s="78" t="s">
        <v>196</v>
      </c>
      <c r="E30" s="78"/>
      <c r="F30" s="131">
        <f>+'6'!E30</f>
        <v>100000</v>
      </c>
      <c r="G30" s="131">
        <f>+'6'!F30</f>
        <v>100000</v>
      </c>
    </row>
    <row r="31" spans="1:7">
      <c r="A31" s="143" t="s">
        <v>189</v>
      </c>
      <c r="B31" s="144">
        <v>723</v>
      </c>
      <c r="C31" s="78" t="s">
        <v>130</v>
      </c>
      <c r="D31" s="78" t="s">
        <v>196</v>
      </c>
      <c r="E31" s="78" t="s">
        <v>190</v>
      </c>
      <c r="F31" s="131">
        <f>+'6'!E31</f>
        <v>100000</v>
      </c>
      <c r="G31" s="131">
        <f>+'6'!F31</f>
        <v>100000</v>
      </c>
    </row>
    <row r="32" spans="1:7">
      <c r="A32" s="139" t="s">
        <v>131</v>
      </c>
      <c r="B32" s="140">
        <v>723</v>
      </c>
      <c r="C32" s="138" t="s">
        <v>132</v>
      </c>
      <c r="D32" s="138" t="s">
        <v>335</v>
      </c>
      <c r="E32" s="138"/>
      <c r="F32" s="152">
        <f>+'6'!E32</f>
        <v>9722609.1999999993</v>
      </c>
      <c r="G32" s="152">
        <f>+'6'!F32</f>
        <v>9722609.1999999993</v>
      </c>
    </row>
    <row r="33" spans="1:7">
      <c r="A33" s="81" t="s">
        <v>177</v>
      </c>
      <c r="B33" s="144">
        <v>723</v>
      </c>
      <c r="C33" s="78" t="s">
        <v>132</v>
      </c>
      <c r="D33" s="78" t="s">
        <v>178</v>
      </c>
      <c r="E33" s="78"/>
      <c r="F33" s="131">
        <f>+'6'!E33</f>
        <v>9722609.1999999993</v>
      </c>
      <c r="G33" s="131">
        <f>+'6'!F33</f>
        <v>9722609.1999999993</v>
      </c>
    </row>
    <row r="34" spans="1:7" ht="37.5">
      <c r="A34" s="81" t="s">
        <v>179</v>
      </c>
      <c r="B34" s="144">
        <v>723</v>
      </c>
      <c r="C34" s="78" t="s">
        <v>132</v>
      </c>
      <c r="D34" s="78" t="s">
        <v>180</v>
      </c>
      <c r="E34" s="78"/>
      <c r="F34" s="131">
        <f>+'6'!E34</f>
        <v>9722609.1999999993</v>
      </c>
      <c r="G34" s="131">
        <f>+'6'!F34</f>
        <v>9722609.1999999993</v>
      </c>
    </row>
    <row r="35" spans="1:7" ht="37.5">
      <c r="A35" s="81" t="s">
        <v>181</v>
      </c>
      <c r="B35" s="144">
        <v>723</v>
      </c>
      <c r="C35" s="78" t="s">
        <v>132</v>
      </c>
      <c r="D35" s="78" t="s">
        <v>182</v>
      </c>
      <c r="E35" s="78"/>
      <c r="F35" s="131">
        <f>+'6'!E35</f>
        <v>9722609.1999999993</v>
      </c>
      <c r="G35" s="131">
        <f>+'6'!F35</f>
        <v>9722609.1999999993</v>
      </c>
    </row>
    <row r="36" spans="1:7" ht="37.5">
      <c r="A36" s="143" t="s">
        <v>320</v>
      </c>
      <c r="B36" s="144">
        <v>723</v>
      </c>
      <c r="C36" s="78" t="s">
        <v>132</v>
      </c>
      <c r="D36" s="78" t="s">
        <v>319</v>
      </c>
      <c r="E36" s="78"/>
      <c r="F36" s="131">
        <f>+'6'!E36</f>
        <v>9072609.1999999993</v>
      </c>
      <c r="G36" s="131">
        <f>+'6'!F36</f>
        <v>9072609.1999999993</v>
      </c>
    </row>
    <row r="37" spans="1:7" ht="56.25">
      <c r="A37" s="143" t="s">
        <v>185</v>
      </c>
      <c r="B37" s="144">
        <v>723</v>
      </c>
      <c r="C37" s="78" t="s">
        <v>132</v>
      </c>
      <c r="D37" s="78" t="s">
        <v>319</v>
      </c>
      <c r="E37" s="78" t="s">
        <v>186</v>
      </c>
      <c r="F37" s="131">
        <f>+'6'!E37</f>
        <v>8170409.2000000002</v>
      </c>
      <c r="G37" s="131">
        <f>+'6'!F37</f>
        <v>8170409.2000000002</v>
      </c>
    </row>
    <row r="38" spans="1:7" ht="37.5">
      <c r="A38" s="81" t="s">
        <v>187</v>
      </c>
      <c r="B38" s="144">
        <v>723</v>
      </c>
      <c r="C38" s="78" t="s">
        <v>132</v>
      </c>
      <c r="D38" s="78" t="s">
        <v>319</v>
      </c>
      <c r="E38" s="78" t="s">
        <v>188</v>
      </c>
      <c r="F38" s="131">
        <f>+'6'!E38</f>
        <v>900000</v>
      </c>
      <c r="G38" s="131">
        <f>+'6'!F38</f>
        <v>900000</v>
      </c>
    </row>
    <row r="39" spans="1:7">
      <c r="A39" s="143" t="s">
        <v>189</v>
      </c>
      <c r="B39" s="144">
        <v>723</v>
      </c>
      <c r="C39" s="78" t="s">
        <v>132</v>
      </c>
      <c r="D39" s="78" t="s">
        <v>319</v>
      </c>
      <c r="E39" s="78" t="s">
        <v>190</v>
      </c>
      <c r="F39" s="131">
        <f>+'6'!E39</f>
        <v>2200</v>
      </c>
      <c r="G39" s="131">
        <f>+'6'!F39</f>
        <v>2200</v>
      </c>
    </row>
    <row r="40" spans="1:7">
      <c r="A40" s="143" t="s">
        <v>131</v>
      </c>
      <c r="B40" s="144">
        <v>723</v>
      </c>
      <c r="C40" s="78" t="s">
        <v>132</v>
      </c>
      <c r="D40" s="78" t="s">
        <v>197</v>
      </c>
      <c r="E40" s="78"/>
      <c r="F40" s="131">
        <f>+'6'!E40</f>
        <v>650000</v>
      </c>
      <c r="G40" s="131">
        <f>+'6'!F40</f>
        <v>650000</v>
      </c>
    </row>
    <row r="41" spans="1:7" ht="37.5">
      <c r="A41" s="81" t="s">
        <v>187</v>
      </c>
      <c r="B41" s="144">
        <v>723</v>
      </c>
      <c r="C41" s="78" t="s">
        <v>132</v>
      </c>
      <c r="D41" s="78" t="s">
        <v>197</v>
      </c>
      <c r="E41" s="78" t="s">
        <v>188</v>
      </c>
      <c r="F41" s="131">
        <f>+'6'!E41</f>
        <v>500000</v>
      </c>
      <c r="G41" s="131">
        <f>+'6'!F41</f>
        <v>500000</v>
      </c>
    </row>
    <row r="42" spans="1:7">
      <c r="A42" s="143" t="s">
        <v>198</v>
      </c>
      <c r="B42" s="144">
        <v>723</v>
      </c>
      <c r="C42" s="78" t="s">
        <v>132</v>
      </c>
      <c r="D42" s="78" t="s">
        <v>197</v>
      </c>
      <c r="E42" s="78" t="s">
        <v>199</v>
      </c>
      <c r="F42" s="131">
        <f>+'6'!E42</f>
        <v>150000</v>
      </c>
      <c r="G42" s="131">
        <f>+'6'!F42</f>
        <v>150000</v>
      </c>
    </row>
    <row r="43" spans="1:7">
      <c r="A43" s="143" t="s">
        <v>189</v>
      </c>
      <c r="B43" s="144">
        <v>723</v>
      </c>
      <c r="C43" s="78" t="s">
        <v>132</v>
      </c>
      <c r="D43" s="78" t="s">
        <v>197</v>
      </c>
      <c r="E43" s="78" t="s">
        <v>190</v>
      </c>
      <c r="F43" s="131">
        <f>+'6'!E43</f>
        <v>0</v>
      </c>
      <c r="G43" s="131">
        <f>+'6'!F43</f>
        <v>0</v>
      </c>
    </row>
    <row r="44" spans="1:7">
      <c r="A44" s="139" t="s">
        <v>133</v>
      </c>
      <c r="B44" s="140">
        <v>723</v>
      </c>
      <c r="C44" s="138" t="s">
        <v>134</v>
      </c>
      <c r="D44" s="138" t="s">
        <v>335</v>
      </c>
      <c r="E44" s="138"/>
      <c r="F44" s="152">
        <f>+'6'!E44</f>
        <v>680200</v>
      </c>
      <c r="G44" s="152">
        <f>+'6'!F44</f>
        <v>705100</v>
      </c>
    </row>
    <row r="45" spans="1:7">
      <c r="A45" s="139" t="s">
        <v>135</v>
      </c>
      <c r="B45" s="140">
        <v>723</v>
      </c>
      <c r="C45" s="138" t="s">
        <v>136</v>
      </c>
      <c r="D45" s="138" t="s">
        <v>335</v>
      </c>
      <c r="E45" s="138"/>
      <c r="F45" s="152">
        <f>+'6'!E45</f>
        <v>680200</v>
      </c>
      <c r="G45" s="152">
        <f>+'6'!F45</f>
        <v>705100</v>
      </c>
    </row>
    <row r="46" spans="1:7">
      <c r="A46" s="143" t="s">
        <v>177</v>
      </c>
      <c r="B46" s="144">
        <v>723</v>
      </c>
      <c r="C46" s="78" t="s">
        <v>136</v>
      </c>
      <c r="D46" s="78" t="s">
        <v>178</v>
      </c>
      <c r="E46" s="78"/>
      <c r="F46" s="131">
        <f>+'6'!E46</f>
        <v>680200</v>
      </c>
      <c r="G46" s="131">
        <f>+'6'!F46</f>
        <v>705100</v>
      </c>
    </row>
    <row r="47" spans="1:7" ht="37.5">
      <c r="A47" s="143" t="s">
        <v>200</v>
      </c>
      <c r="B47" s="144">
        <v>723</v>
      </c>
      <c r="C47" s="78" t="s">
        <v>136</v>
      </c>
      <c r="D47" s="78" t="s">
        <v>201</v>
      </c>
      <c r="E47" s="78"/>
      <c r="F47" s="131">
        <f>+'6'!E47</f>
        <v>680200</v>
      </c>
      <c r="G47" s="131">
        <f>+'6'!F47</f>
        <v>705100</v>
      </c>
    </row>
    <row r="48" spans="1:7" ht="37.5">
      <c r="A48" s="143" t="s">
        <v>202</v>
      </c>
      <c r="B48" s="144">
        <v>723</v>
      </c>
      <c r="C48" s="78" t="s">
        <v>136</v>
      </c>
      <c r="D48" s="78" t="s">
        <v>203</v>
      </c>
      <c r="E48" s="78"/>
      <c r="F48" s="131">
        <f>+'6'!E48</f>
        <v>680200</v>
      </c>
      <c r="G48" s="131">
        <f>+'6'!F48</f>
        <v>705100</v>
      </c>
    </row>
    <row r="49" spans="1:12" ht="56.25">
      <c r="A49" s="143" t="s">
        <v>185</v>
      </c>
      <c r="B49" s="144">
        <v>723</v>
      </c>
      <c r="C49" s="78" t="s">
        <v>136</v>
      </c>
      <c r="D49" s="78" t="s">
        <v>203</v>
      </c>
      <c r="E49" s="78" t="s">
        <v>186</v>
      </c>
      <c r="F49" s="131">
        <f>+'6'!E49</f>
        <v>678256.59</v>
      </c>
      <c r="G49" s="131">
        <f>+'6'!F49</f>
        <v>703904.95</v>
      </c>
    </row>
    <row r="50" spans="1:12" ht="37.5">
      <c r="A50" s="143" t="s">
        <v>187</v>
      </c>
      <c r="B50" s="144">
        <v>723</v>
      </c>
      <c r="C50" s="78" t="s">
        <v>136</v>
      </c>
      <c r="D50" s="78" t="s">
        <v>203</v>
      </c>
      <c r="E50" s="78" t="s">
        <v>188</v>
      </c>
      <c r="F50" s="131">
        <f>+'6'!E50</f>
        <v>1943.41</v>
      </c>
      <c r="G50" s="131">
        <f>+'6'!F50</f>
        <v>1195.05</v>
      </c>
    </row>
    <row r="51" spans="1:12" ht="37.5">
      <c r="A51" s="139" t="s">
        <v>204</v>
      </c>
      <c r="B51" s="140">
        <v>723</v>
      </c>
      <c r="C51" s="138" t="s">
        <v>138</v>
      </c>
      <c r="D51" s="138" t="s">
        <v>335</v>
      </c>
      <c r="E51" s="138"/>
      <c r="F51" s="152">
        <f>+'6'!E51</f>
        <v>300000</v>
      </c>
      <c r="G51" s="152">
        <f>+'6'!F51</f>
        <v>300000</v>
      </c>
    </row>
    <row r="52" spans="1:12" ht="37.5">
      <c r="A52" s="139" t="s">
        <v>358</v>
      </c>
      <c r="B52" s="140">
        <v>723</v>
      </c>
      <c r="C52" s="138" t="s">
        <v>139</v>
      </c>
      <c r="D52" s="138" t="s">
        <v>335</v>
      </c>
      <c r="E52" s="138"/>
      <c r="F52" s="152">
        <f>+'6'!E52</f>
        <v>300000</v>
      </c>
      <c r="G52" s="152">
        <f>+'6'!F52</f>
        <v>300000</v>
      </c>
    </row>
    <row r="53" spans="1:12" s="52" customFormat="1">
      <c r="A53" s="121" t="s">
        <v>211</v>
      </c>
      <c r="B53" s="144">
        <v>723</v>
      </c>
      <c r="C53" s="53" t="s">
        <v>139</v>
      </c>
      <c r="D53" s="53" t="s">
        <v>206</v>
      </c>
      <c r="E53" s="53"/>
      <c r="F53" s="152">
        <f>+'6'!E53</f>
        <v>300000</v>
      </c>
      <c r="G53" s="152">
        <f>+'6'!F53</f>
        <v>300000</v>
      </c>
      <c r="H53" s="67"/>
      <c r="I53" s="116"/>
    </row>
    <row r="54" spans="1:12" ht="37.5">
      <c r="A54" s="126" t="s">
        <v>353</v>
      </c>
      <c r="B54" s="144">
        <v>723</v>
      </c>
      <c r="C54" s="144" t="s">
        <v>139</v>
      </c>
      <c r="D54" s="144" t="s">
        <v>347</v>
      </c>
      <c r="E54" s="144"/>
      <c r="F54" s="131">
        <f>+'6'!E54</f>
        <v>300000</v>
      </c>
      <c r="G54" s="131">
        <f>+'6'!F54</f>
        <v>300000</v>
      </c>
      <c r="H54" s="62"/>
      <c r="I54" s="64"/>
      <c r="J54" s="46"/>
      <c r="K54" s="46"/>
      <c r="L54" s="46"/>
    </row>
    <row r="55" spans="1:12">
      <c r="A55" s="126" t="s">
        <v>337</v>
      </c>
      <c r="B55" s="144">
        <v>723</v>
      </c>
      <c r="C55" s="144" t="s">
        <v>139</v>
      </c>
      <c r="D55" s="146" t="s">
        <v>345</v>
      </c>
      <c r="E55" s="144"/>
      <c r="F55" s="131">
        <f>+'6'!E55</f>
        <v>300000</v>
      </c>
      <c r="G55" s="131">
        <f>+'6'!F55</f>
        <v>300000</v>
      </c>
      <c r="H55" s="62"/>
      <c r="I55" s="64"/>
      <c r="J55" s="46"/>
      <c r="K55" s="46"/>
      <c r="L55" s="46"/>
    </row>
    <row r="56" spans="1:12" ht="56.25">
      <c r="A56" s="126" t="s">
        <v>362</v>
      </c>
      <c r="B56" s="144">
        <v>723</v>
      </c>
      <c r="C56" s="144" t="s">
        <v>139</v>
      </c>
      <c r="D56" s="146" t="s">
        <v>346</v>
      </c>
      <c r="E56" s="144"/>
      <c r="F56" s="131">
        <f>+'6'!E56</f>
        <v>300000</v>
      </c>
      <c r="G56" s="131">
        <f>+'6'!F56</f>
        <v>300000</v>
      </c>
      <c r="H56" s="62"/>
      <c r="I56" s="64"/>
      <c r="J56" s="46"/>
      <c r="K56" s="46"/>
      <c r="L56" s="46"/>
    </row>
    <row r="57" spans="1:12" ht="37.5">
      <c r="A57" s="126" t="s">
        <v>187</v>
      </c>
      <c r="B57" s="144">
        <v>723</v>
      </c>
      <c r="C57" s="65" t="s">
        <v>139</v>
      </c>
      <c r="D57" s="119" t="s">
        <v>346</v>
      </c>
      <c r="E57" s="65" t="s">
        <v>188</v>
      </c>
      <c r="F57" s="131">
        <f>+'6'!E57</f>
        <v>300000</v>
      </c>
      <c r="G57" s="131">
        <f>+'6'!F57</f>
        <v>300000</v>
      </c>
      <c r="H57" s="62"/>
      <c r="I57" s="64"/>
      <c r="J57" s="46"/>
      <c r="K57" s="46"/>
      <c r="L57" s="46"/>
    </row>
    <row r="58" spans="1:12">
      <c r="A58" s="139" t="s">
        <v>140</v>
      </c>
      <c r="B58" s="140">
        <v>723</v>
      </c>
      <c r="C58" s="138" t="s">
        <v>141</v>
      </c>
      <c r="D58" s="138" t="s">
        <v>335</v>
      </c>
      <c r="E58" s="138"/>
      <c r="F58" s="152">
        <f>+'6'!E58</f>
        <v>16820700</v>
      </c>
      <c r="G58" s="152">
        <f>+'6'!F58</f>
        <v>22754600</v>
      </c>
    </row>
    <row r="59" spans="1:12">
      <c r="A59" s="139" t="s">
        <v>142</v>
      </c>
      <c r="B59" s="140">
        <v>723</v>
      </c>
      <c r="C59" s="138" t="s">
        <v>143</v>
      </c>
      <c r="D59" s="138" t="s">
        <v>335</v>
      </c>
      <c r="E59" s="138"/>
      <c r="F59" s="152">
        <f>+'6'!E59</f>
        <v>16320700</v>
      </c>
      <c r="G59" s="152">
        <f>+'6'!F59</f>
        <v>22354600</v>
      </c>
    </row>
    <row r="60" spans="1:12">
      <c r="A60" s="126" t="s">
        <v>354</v>
      </c>
      <c r="B60" s="144">
        <v>723</v>
      </c>
      <c r="C60" s="78" t="s">
        <v>143</v>
      </c>
      <c r="D60" s="78" t="s">
        <v>206</v>
      </c>
      <c r="E60" s="78"/>
      <c r="F60" s="131">
        <f>+'6'!E60</f>
        <v>0</v>
      </c>
      <c r="G60" s="131">
        <f>+'6'!F60</f>
        <v>0</v>
      </c>
    </row>
    <row r="61" spans="1:12" ht="56.25">
      <c r="A61" s="81" t="s">
        <v>355</v>
      </c>
      <c r="B61" s="144">
        <v>723</v>
      </c>
      <c r="C61" s="129" t="s">
        <v>143</v>
      </c>
      <c r="D61" s="129" t="s">
        <v>207</v>
      </c>
      <c r="E61" s="129"/>
      <c r="F61" s="130">
        <f>+'6'!E61</f>
        <v>0</v>
      </c>
      <c r="G61" s="130">
        <f>+'6'!F61</f>
        <v>0</v>
      </c>
    </row>
    <row r="62" spans="1:12" ht="37.5">
      <c r="A62" s="81" t="s">
        <v>208</v>
      </c>
      <c r="B62" s="144">
        <v>723</v>
      </c>
      <c r="C62" s="78" t="s">
        <v>143</v>
      </c>
      <c r="D62" s="144" t="s">
        <v>356</v>
      </c>
      <c r="E62" s="78"/>
      <c r="F62" s="131">
        <f>+'6'!E62</f>
        <v>0</v>
      </c>
      <c r="G62" s="131">
        <f>+'6'!F62</f>
        <v>0</v>
      </c>
    </row>
    <row r="63" spans="1:12" ht="37.5">
      <c r="A63" s="143" t="s">
        <v>187</v>
      </c>
      <c r="B63" s="144">
        <v>723</v>
      </c>
      <c r="C63" s="78" t="s">
        <v>143</v>
      </c>
      <c r="D63" s="144" t="s">
        <v>356</v>
      </c>
      <c r="E63" s="78" t="s">
        <v>188</v>
      </c>
      <c r="F63" s="131">
        <f>+'6'!E63</f>
        <v>0</v>
      </c>
      <c r="G63" s="131">
        <f>+'6'!F63</f>
        <v>0</v>
      </c>
    </row>
    <row r="64" spans="1:12">
      <c r="A64" s="139" t="s">
        <v>211</v>
      </c>
      <c r="B64" s="140">
        <v>723</v>
      </c>
      <c r="C64" s="138" t="s">
        <v>143</v>
      </c>
      <c r="D64" s="138" t="s">
        <v>206</v>
      </c>
      <c r="E64" s="138"/>
      <c r="F64" s="152">
        <f>+'6'!E64</f>
        <v>16320700</v>
      </c>
      <c r="G64" s="152">
        <f>+'6'!F64</f>
        <v>22354600</v>
      </c>
    </row>
    <row r="65" spans="1:7" ht="37.5">
      <c r="A65" s="143" t="s">
        <v>336</v>
      </c>
      <c r="B65" s="144">
        <v>723</v>
      </c>
      <c r="C65" s="78" t="s">
        <v>143</v>
      </c>
      <c r="D65" s="78" t="s">
        <v>207</v>
      </c>
      <c r="E65" s="78"/>
      <c r="F65" s="131">
        <f>+'6'!E65</f>
        <v>16320700</v>
      </c>
      <c r="G65" s="131">
        <f>+'6'!F65</f>
        <v>22354600</v>
      </c>
    </row>
    <row r="66" spans="1:7">
      <c r="A66" s="143" t="s">
        <v>337</v>
      </c>
      <c r="B66" s="144">
        <v>723</v>
      </c>
      <c r="C66" s="78" t="s">
        <v>143</v>
      </c>
      <c r="D66" s="78" t="s">
        <v>338</v>
      </c>
      <c r="E66" s="78"/>
      <c r="F66" s="131">
        <f>+'6'!E66</f>
        <v>16320700</v>
      </c>
      <c r="G66" s="131">
        <f>+'6'!F66</f>
        <v>22354600</v>
      </c>
    </row>
    <row r="67" spans="1:7" ht="56.25">
      <c r="A67" s="143" t="s">
        <v>362</v>
      </c>
      <c r="B67" s="144">
        <v>723</v>
      </c>
      <c r="C67" s="78" t="s">
        <v>143</v>
      </c>
      <c r="D67" s="78" t="s">
        <v>339</v>
      </c>
      <c r="E67" s="78"/>
      <c r="F67" s="131">
        <f>+'6'!E67</f>
        <v>16320700</v>
      </c>
      <c r="G67" s="131">
        <f>+'6'!F67</f>
        <v>22354600</v>
      </c>
    </row>
    <row r="68" spans="1:7" ht="37.5">
      <c r="A68" s="143" t="s">
        <v>187</v>
      </c>
      <c r="B68" s="144">
        <v>723</v>
      </c>
      <c r="C68" s="78" t="s">
        <v>143</v>
      </c>
      <c r="D68" s="78" t="s">
        <v>339</v>
      </c>
      <c r="E68" s="78" t="s">
        <v>188</v>
      </c>
      <c r="F68" s="131">
        <f>+'6'!E68</f>
        <v>16320700</v>
      </c>
      <c r="G68" s="131">
        <f>+'6'!F68</f>
        <v>22354600</v>
      </c>
    </row>
    <row r="69" spans="1:7">
      <c r="A69" s="139" t="s">
        <v>144</v>
      </c>
      <c r="B69" s="140">
        <v>723</v>
      </c>
      <c r="C69" s="138" t="s">
        <v>145</v>
      </c>
      <c r="D69" s="138" t="s">
        <v>335</v>
      </c>
      <c r="E69" s="138"/>
      <c r="F69" s="152">
        <f>+'6'!E69</f>
        <v>500000</v>
      </c>
      <c r="G69" s="152">
        <f>+'6'!F69</f>
        <v>400000</v>
      </c>
    </row>
    <row r="70" spans="1:7">
      <c r="A70" s="139" t="s">
        <v>177</v>
      </c>
      <c r="B70" s="140">
        <v>723</v>
      </c>
      <c r="C70" s="138" t="s">
        <v>145</v>
      </c>
      <c r="D70" s="138" t="s">
        <v>178</v>
      </c>
      <c r="E70" s="138"/>
      <c r="F70" s="152">
        <f>+'6'!E70</f>
        <v>500000</v>
      </c>
      <c r="G70" s="152">
        <f>+'6'!F70</f>
        <v>400000</v>
      </c>
    </row>
    <row r="71" spans="1:7" ht="37.5">
      <c r="A71" s="143" t="s">
        <v>179</v>
      </c>
      <c r="B71" s="144">
        <v>723</v>
      </c>
      <c r="C71" s="78" t="s">
        <v>145</v>
      </c>
      <c r="D71" s="78" t="s">
        <v>180</v>
      </c>
      <c r="E71" s="78"/>
      <c r="F71" s="131">
        <f>+'6'!E71</f>
        <v>500000</v>
      </c>
      <c r="G71" s="131">
        <f>+'6'!F71</f>
        <v>400000</v>
      </c>
    </row>
    <row r="72" spans="1:7" ht="37.5">
      <c r="A72" s="143" t="s">
        <v>181</v>
      </c>
      <c r="B72" s="144">
        <v>723</v>
      </c>
      <c r="C72" s="78" t="s">
        <v>145</v>
      </c>
      <c r="D72" s="78" t="s">
        <v>182</v>
      </c>
      <c r="E72" s="78"/>
      <c r="F72" s="131">
        <f>+'6'!E72</f>
        <v>500000</v>
      </c>
      <c r="G72" s="131">
        <f>+'6'!F72</f>
        <v>400000</v>
      </c>
    </row>
    <row r="73" spans="1:7">
      <c r="A73" s="143" t="s">
        <v>209</v>
      </c>
      <c r="B73" s="144">
        <v>723</v>
      </c>
      <c r="C73" s="78" t="s">
        <v>145</v>
      </c>
      <c r="D73" s="78" t="s">
        <v>210</v>
      </c>
      <c r="E73" s="78"/>
      <c r="F73" s="131">
        <f>+'6'!E73</f>
        <v>500000</v>
      </c>
      <c r="G73" s="131">
        <f>+'6'!F73</f>
        <v>400000</v>
      </c>
    </row>
    <row r="74" spans="1:7" ht="37.5">
      <c r="A74" s="143" t="s">
        <v>187</v>
      </c>
      <c r="B74" s="144">
        <v>723</v>
      </c>
      <c r="C74" s="78" t="s">
        <v>145</v>
      </c>
      <c r="D74" s="78" t="s">
        <v>210</v>
      </c>
      <c r="E74" s="78" t="s">
        <v>188</v>
      </c>
      <c r="F74" s="131">
        <f>+'6'!E74</f>
        <v>500000</v>
      </c>
      <c r="G74" s="131">
        <f>+'6'!F74</f>
        <v>400000</v>
      </c>
    </row>
    <row r="75" spans="1:7">
      <c r="A75" s="139" t="s">
        <v>146</v>
      </c>
      <c r="B75" s="140">
        <v>723</v>
      </c>
      <c r="C75" s="138" t="s">
        <v>147</v>
      </c>
      <c r="D75" s="138" t="s">
        <v>335</v>
      </c>
      <c r="E75" s="138"/>
      <c r="F75" s="152">
        <f>+'6'!E75</f>
        <v>5058350</v>
      </c>
      <c r="G75" s="152">
        <f>+'6'!F75</f>
        <v>4808350</v>
      </c>
    </row>
    <row r="76" spans="1:7">
      <c r="A76" s="139" t="s">
        <v>148</v>
      </c>
      <c r="B76" s="140">
        <v>723</v>
      </c>
      <c r="C76" s="138" t="s">
        <v>149</v>
      </c>
      <c r="D76" s="138" t="s">
        <v>335</v>
      </c>
      <c r="E76" s="138"/>
      <c r="F76" s="152">
        <f>+'6'!E76</f>
        <v>1350</v>
      </c>
      <c r="G76" s="152">
        <f>+'6'!F76</f>
        <v>1350</v>
      </c>
    </row>
    <row r="77" spans="1:7">
      <c r="A77" s="147" t="s">
        <v>212</v>
      </c>
      <c r="B77" s="144">
        <v>723</v>
      </c>
      <c r="C77" s="78" t="s">
        <v>149</v>
      </c>
      <c r="D77" s="78" t="s">
        <v>180</v>
      </c>
      <c r="E77" s="78"/>
      <c r="F77" s="131">
        <f>+'6'!E77</f>
        <v>1350</v>
      </c>
      <c r="G77" s="131">
        <f>+'6'!F77</f>
        <v>1350</v>
      </c>
    </row>
    <row r="78" spans="1:7" ht="37.5">
      <c r="A78" s="143" t="s">
        <v>179</v>
      </c>
      <c r="B78" s="144">
        <v>723</v>
      </c>
      <c r="C78" s="78" t="s">
        <v>149</v>
      </c>
      <c r="D78" s="78" t="s">
        <v>182</v>
      </c>
      <c r="E78" s="78"/>
      <c r="F78" s="131">
        <f>+'6'!E78</f>
        <v>1350</v>
      </c>
      <c r="G78" s="131">
        <f>+'6'!F78</f>
        <v>1350</v>
      </c>
    </row>
    <row r="79" spans="1:7">
      <c r="A79" s="147" t="s">
        <v>213</v>
      </c>
      <c r="B79" s="144">
        <v>723</v>
      </c>
      <c r="C79" s="78" t="s">
        <v>149</v>
      </c>
      <c r="D79" s="78" t="s">
        <v>214</v>
      </c>
      <c r="E79" s="78"/>
      <c r="F79" s="131">
        <f>+'6'!E79</f>
        <v>1350</v>
      </c>
      <c r="G79" s="131">
        <f>+'6'!F79</f>
        <v>1350</v>
      </c>
    </row>
    <row r="80" spans="1:7" ht="37.5">
      <c r="A80" s="143" t="s">
        <v>187</v>
      </c>
      <c r="B80" s="144">
        <v>723</v>
      </c>
      <c r="C80" s="78" t="s">
        <v>149</v>
      </c>
      <c r="D80" s="78" t="s">
        <v>214</v>
      </c>
      <c r="E80" s="78" t="s">
        <v>188</v>
      </c>
      <c r="F80" s="131">
        <f>+'6'!E80</f>
        <v>1350</v>
      </c>
      <c r="G80" s="131">
        <f>+'6'!F80</f>
        <v>1350</v>
      </c>
    </row>
    <row r="81" spans="1:7">
      <c r="A81" s="142" t="s">
        <v>150</v>
      </c>
      <c r="B81" s="140">
        <v>723</v>
      </c>
      <c r="C81" s="90" t="s">
        <v>151</v>
      </c>
      <c r="D81" s="90" t="s">
        <v>335</v>
      </c>
      <c r="E81" s="90"/>
      <c r="F81" s="141">
        <f>+'6'!E81</f>
        <v>5057000</v>
      </c>
      <c r="G81" s="141">
        <f>+'6'!F81</f>
        <v>4807000</v>
      </c>
    </row>
    <row r="82" spans="1:7">
      <c r="A82" s="150" t="s">
        <v>215</v>
      </c>
      <c r="B82" s="144">
        <v>723</v>
      </c>
      <c r="C82" s="129" t="s">
        <v>151</v>
      </c>
      <c r="D82" s="129" t="s">
        <v>180</v>
      </c>
      <c r="E82" s="129"/>
      <c r="F82" s="130">
        <f>+'6'!E82</f>
        <v>1650000</v>
      </c>
      <c r="G82" s="130">
        <f>+'6'!F82</f>
        <v>1400000</v>
      </c>
    </row>
    <row r="83" spans="1:7">
      <c r="A83" s="143" t="s">
        <v>216</v>
      </c>
      <c r="B83" s="144">
        <v>723</v>
      </c>
      <c r="C83" s="78" t="s">
        <v>151</v>
      </c>
      <c r="D83" s="78" t="s">
        <v>217</v>
      </c>
      <c r="E83" s="78"/>
      <c r="F83" s="131">
        <f>+'6'!E83</f>
        <v>1350000</v>
      </c>
      <c r="G83" s="131">
        <f>+'6'!F83</f>
        <v>1100000</v>
      </c>
    </row>
    <row r="84" spans="1:7" ht="37.5">
      <c r="A84" s="143" t="s">
        <v>187</v>
      </c>
      <c r="B84" s="144">
        <v>723</v>
      </c>
      <c r="C84" s="78" t="s">
        <v>151</v>
      </c>
      <c r="D84" s="78" t="s">
        <v>217</v>
      </c>
      <c r="E84" s="78" t="s">
        <v>188</v>
      </c>
      <c r="F84" s="131">
        <f>+'6'!E84</f>
        <v>1350000</v>
      </c>
      <c r="G84" s="131">
        <f>+'6'!F84</f>
        <v>1100000</v>
      </c>
    </row>
    <row r="85" spans="1:7">
      <c r="A85" s="143" t="s">
        <v>218</v>
      </c>
      <c r="B85" s="144">
        <v>723</v>
      </c>
      <c r="C85" s="78" t="s">
        <v>151</v>
      </c>
      <c r="D85" s="78" t="s">
        <v>219</v>
      </c>
      <c r="E85" s="78"/>
      <c r="F85" s="131">
        <f>+'6'!E85</f>
        <v>0</v>
      </c>
      <c r="G85" s="131">
        <f>+'6'!F85</f>
        <v>0</v>
      </c>
    </row>
    <row r="86" spans="1:7" ht="37.5">
      <c r="A86" s="143" t="s">
        <v>187</v>
      </c>
      <c r="B86" s="144">
        <v>723</v>
      </c>
      <c r="C86" s="78" t="s">
        <v>151</v>
      </c>
      <c r="D86" s="78" t="s">
        <v>219</v>
      </c>
      <c r="E86" s="78" t="s">
        <v>188</v>
      </c>
      <c r="F86" s="131">
        <f>+'6'!E86</f>
        <v>0</v>
      </c>
      <c r="G86" s="131">
        <f>+'6'!F86</f>
        <v>0</v>
      </c>
    </row>
    <row r="87" spans="1:7">
      <c r="A87" s="143" t="s">
        <v>220</v>
      </c>
      <c r="B87" s="144">
        <v>723</v>
      </c>
      <c r="C87" s="78" t="s">
        <v>151</v>
      </c>
      <c r="D87" s="78" t="s">
        <v>221</v>
      </c>
      <c r="E87" s="78"/>
      <c r="F87" s="131">
        <f>+'6'!E87</f>
        <v>300000</v>
      </c>
      <c r="G87" s="131">
        <f>+'6'!F87</f>
        <v>300000</v>
      </c>
    </row>
    <row r="88" spans="1:7" ht="37.5">
      <c r="A88" s="143" t="s">
        <v>187</v>
      </c>
      <c r="B88" s="144">
        <v>723</v>
      </c>
      <c r="C88" s="78" t="s">
        <v>151</v>
      </c>
      <c r="D88" s="78" t="s">
        <v>221</v>
      </c>
      <c r="E88" s="78" t="s">
        <v>188</v>
      </c>
      <c r="F88" s="131">
        <f>+'6'!E88</f>
        <v>300000</v>
      </c>
      <c r="G88" s="131">
        <f>+'6'!F88</f>
        <v>300000</v>
      </c>
    </row>
    <row r="89" spans="1:7" ht="37.5">
      <c r="A89" s="143" t="s">
        <v>222</v>
      </c>
      <c r="B89" s="144">
        <v>723</v>
      </c>
      <c r="C89" s="78" t="s">
        <v>151</v>
      </c>
      <c r="D89" s="78" t="s">
        <v>223</v>
      </c>
      <c r="E89" s="78"/>
      <c r="F89" s="131">
        <f>+'6'!E89</f>
        <v>3407000</v>
      </c>
      <c r="G89" s="131">
        <f>+'6'!F89</f>
        <v>3407000</v>
      </c>
    </row>
    <row r="90" spans="1:7" ht="37.5">
      <c r="A90" s="143" t="s">
        <v>187</v>
      </c>
      <c r="B90" s="144">
        <v>723</v>
      </c>
      <c r="C90" s="78" t="s">
        <v>151</v>
      </c>
      <c r="D90" s="78" t="s">
        <v>223</v>
      </c>
      <c r="E90" s="78" t="s">
        <v>188</v>
      </c>
      <c r="F90" s="131">
        <f>+'6'!E90</f>
        <v>3407000</v>
      </c>
      <c r="G90" s="131">
        <f>+'6'!F90</f>
        <v>3407000</v>
      </c>
    </row>
    <row r="91" spans="1:7">
      <c r="A91" s="139" t="s">
        <v>152</v>
      </c>
      <c r="B91" s="140">
        <v>723</v>
      </c>
      <c r="C91" s="138" t="s">
        <v>153</v>
      </c>
      <c r="D91" s="138" t="s">
        <v>335</v>
      </c>
      <c r="E91" s="138"/>
      <c r="F91" s="152">
        <f>+'6'!E91</f>
        <v>0</v>
      </c>
      <c r="G91" s="152">
        <f>+'6'!F91</f>
        <v>0</v>
      </c>
    </row>
    <row r="92" spans="1:7">
      <c r="A92" s="139" t="s">
        <v>154</v>
      </c>
      <c r="B92" s="140">
        <v>723</v>
      </c>
      <c r="C92" s="138" t="s">
        <v>155</v>
      </c>
      <c r="D92" s="138" t="s">
        <v>335</v>
      </c>
      <c r="E92" s="138"/>
      <c r="F92" s="152">
        <f>+'6'!E92</f>
        <v>0</v>
      </c>
      <c r="G92" s="152">
        <f>+'6'!F92</f>
        <v>0</v>
      </c>
    </row>
    <row r="93" spans="1:7">
      <c r="A93" s="143" t="s">
        <v>177</v>
      </c>
      <c r="B93" s="144">
        <v>723</v>
      </c>
      <c r="C93" s="78" t="s">
        <v>155</v>
      </c>
      <c r="D93" s="78" t="s">
        <v>178</v>
      </c>
      <c r="E93" s="78"/>
      <c r="F93" s="131">
        <f>+'6'!E93</f>
        <v>0</v>
      </c>
      <c r="G93" s="131">
        <f>+'6'!F93</f>
        <v>0</v>
      </c>
    </row>
    <row r="94" spans="1:7" ht="37.5">
      <c r="A94" s="143" t="s">
        <v>179</v>
      </c>
      <c r="B94" s="144">
        <v>723</v>
      </c>
      <c r="C94" s="78" t="s">
        <v>155</v>
      </c>
      <c r="D94" s="78" t="s">
        <v>180</v>
      </c>
      <c r="E94" s="78"/>
      <c r="F94" s="131">
        <f>+'6'!E94</f>
        <v>0</v>
      </c>
      <c r="G94" s="131">
        <f>+'6'!F94</f>
        <v>0</v>
      </c>
    </row>
    <row r="95" spans="1:7" ht="37.5">
      <c r="A95" s="143" t="s">
        <v>181</v>
      </c>
      <c r="B95" s="144">
        <v>723</v>
      </c>
      <c r="C95" s="78" t="s">
        <v>155</v>
      </c>
      <c r="D95" s="78" t="s">
        <v>182</v>
      </c>
      <c r="E95" s="78"/>
      <c r="F95" s="131">
        <f>+'6'!E95</f>
        <v>0</v>
      </c>
      <c r="G95" s="131">
        <f>+'6'!F95</f>
        <v>0</v>
      </c>
    </row>
    <row r="96" spans="1:7">
      <c r="A96" s="143" t="s">
        <v>183</v>
      </c>
      <c r="B96" s="144">
        <v>723</v>
      </c>
      <c r="C96" s="78" t="s">
        <v>155</v>
      </c>
      <c r="D96" s="78" t="s">
        <v>184</v>
      </c>
      <c r="E96" s="78"/>
      <c r="F96" s="131">
        <f>+'6'!E96</f>
        <v>0</v>
      </c>
      <c r="G96" s="131">
        <f>+'6'!F96</f>
        <v>0</v>
      </c>
    </row>
    <row r="97" spans="1:7" ht="37.5">
      <c r="A97" s="143" t="s">
        <v>187</v>
      </c>
      <c r="B97" s="144">
        <v>723</v>
      </c>
      <c r="C97" s="78" t="s">
        <v>155</v>
      </c>
      <c r="D97" s="78" t="s">
        <v>184</v>
      </c>
      <c r="E97" s="78" t="s">
        <v>188</v>
      </c>
      <c r="F97" s="131">
        <f>+'6'!E97</f>
        <v>0</v>
      </c>
      <c r="G97" s="131">
        <f>+'6'!F97</f>
        <v>0</v>
      </c>
    </row>
    <row r="98" spans="1:7" ht="37.5">
      <c r="A98" s="143" t="s">
        <v>225</v>
      </c>
      <c r="B98" s="144">
        <v>723</v>
      </c>
      <c r="C98" s="78" t="s">
        <v>155</v>
      </c>
      <c r="D98" s="78" t="s">
        <v>226</v>
      </c>
      <c r="E98" s="78"/>
      <c r="F98" s="131">
        <f>+'6'!E98</f>
        <v>0</v>
      </c>
      <c r="G98" s="131">
        <f>+'6'!F98</f>
        <v>0</v>
      </c>
    </row>
    <row r="99" spans="1:7" ht="37.5">
      <c r="A99" s="143" t="s">
        <v>187</v>
      </c>
      <c r="B99" s="144">
        <v>723</v>
      </c>
      <c r="C99" s="78" t="s">
        <v>155</v>
      </c>
      <c r="D99" s="78" t="s">
        <v>226</v>
      </c>
      <c r="E99" s="78" t="s">
        <v>188</v>
      </c>
      <c r="F99" s="131">
        <f>+'6'!E99</f>
        <v>0</v>
      </c>
      <c r="G99" s="131">
        <f>+'6'!F99</f>
        <v>0</v>
      </c>
    </row>
    <row r="100" spans="1:7">
      <c r="A100" s="139" t="s">
        <v>227</v>
      </c>
      <c r="B100" s="140">
        <v>723</v>
      </c>
      <c r="C100" s="138" t="s">
        <v>157</v>
      </c>
      <c r="D100" s="138" t="s">
        <v>335</v>
      </c>
      <c r="E100" s="138"/>
      <c r="F100" s="152">
        <f>+'6'!E100</f>
        <v>11486113</v>
      </c>
      <c r="G100" s="152">
        <f>+'6'!F100</f>
        <v>11486113</v>
      </c>
    </row>
    <row r="101" spans="1:7">
      <c r="A101" s="139" t="s">
        <v>158</v>
      </c>
      <c r="B101" s="140">
        <v>723</v>
      </c>
      <c r="C101" s="138" t="s">
        <v>159</v>
      </c>
      <c r="D101" s="138" t="s">
        <v>335</v>
      </c>
      <c r="E101" s="138"/>
      <c r="F101" s="152">
        <f>+'6'!E101</f>
        <v>11486113</v>
      </c>
      <c r="G101" s="152">
        <f>+'6'!F101</f>
        <v>11486113</v>
      </c>
    </row>
    <row r="102" spans="1:7">
      <c r="A102" s="143" t="s">
        <v>177</v>
      </c>
      <c r="B102" s="144">
        <v>723</v>
      </c>
      <c r="C102" s="78" t="s">
        <v>159</v>
      </c>
      <c r="D102" s="78" t="s">
        <v>178</v>
      </c>
      <c r="E102" s="78"/>
      <c r="F102" s="131">
        <f>+'6'!E102</f>
        <v>11486113</v>
      </c>
      <c r="G102" s="131">
        <f>+'6'!F102</f>
        <v>11486113</v>
      </c>
    </row>
    <row r="103" spans="1:7" ht="37.5">
      <c r="A103" s="143" t="s">
        <v>179</v>
      </c>
      <c r="B103" s="144">
        <v>723</v>
      </c>
      <c r="C103" s="78" t="s">
        <v>159</v>
      </c>
      <c r="D103" s="78" t="s">
        <v>180</v>
      </c>
      <c r="E103" s="78"/>
      <c r="F103" s="131">
        <f>+'6'!E103</f>
        <v>11486113</v>
      </c>
      <c r="G103" s="131">
        <f>+'6'!F103</f>
        <v>11486113</v>
      </c>
    </row>
    <row r="104" spans="1:7" ht="37.5">
      <c r="A104" s="143" t="s">
        <v>181</v>
      </c>
      <c r="B104" s="144">
        <v>723</v>
      </c>
      <c r="C104" s="78" t="s">
        <v>159</v>
      </c>
      <c r="D104" s="78" t="s">
        <v>182</v>
      </c>
      <c r="E104" s="78"/>
      <c r="F104" s="131">
        <f>+'6'!E104</f>
        <v>11486113</v>
      </c>
      <c r="G104" s="131">
        <f>+'6'!F104</f>
        <v>11486113</v>
      </c>
    </row>
    <row r="105" spans="1:7" ht="37.5">
      <c r="A105" s="143" t="s">
        <v>225</v>
      </c>
      <c r="B105" s="144">
        <v>723</v>
      </c>
      <c r="C105" s="78" t="s">
        <v>159</v>
      </c>
      <c r="D105" s="78" t="s">
        <v>226</v>
      </c>
      <c r="E105" s="78"/>
      <c r="F105" s="131">
        <f>+'6'!E105</f>
        <v>11486113</v>
      </c>
      <c r="G105" s="131">
        <f>+'6'!F105</f>
        <v>11486113</v>
      </c>
    </row>
    <row r="106" spans="1:7" ht="56.25">
      <c r="A106" s="143" t="s">
        <v>185</v>
      </c>
      <c r="B106" s="144">
        <v>723</v>
      </c>
      <c r="C106" s="78" t="s">
        <v>159</v>
      </c>
      <c r="D106" s="78" t="s">
        <v>226</v>
      </c>
      <c r="E106" s="78" t="s">
        <v>186</v>
      </c>
      <c r="F106" s="131">
        <f>+'6'!E106</f>
        <v>9686113</v>
      </c>
      <c r="G106" s="131">
        <f>+'6'!F106</f>
        <v>9686113</v>
      </c>
    </row>
    <row r="107" spans="1:7" ht="37.5">
      <c r="A107" s="143" t="s">
        <v>187</v>
      </c>
      <c r="B107" s="144">
        <v>723</v>
      </c>
      <c r="C107" s="78" t="s">
        <v>159</v>
      </c>
      <c r="D107" s="78" t="s">
        <v>226</v>
      </c>
      <c r="E107" s="78" t="s">
        <v>188</v>
      </c>
      <c r="F107" s="131">
        <f>+'6'!E107</f>
        <v>1800000</v>
      </c>
      <c r="G107" s="131">
        <f>+'6'!F107</f>
        <v>1800000</v>
      </c>
    </row>
    <row r="108" spans="1:7">
      <c r="A108" s="143" t="s">
        <v>189</v>
      </c>
      <c r="B108" s="144">
        <v>723</v>
      </c>
      <c r="C108" s="78" t="s">
        <v>159</v>
      </c>
      <c r="D108" s="78" t="s">
        <v>226</v>
      </c>
      <c r="E108" s="78" t="s">
        <v>190</v>
      </c>
      <c r="F108" s="131">
        <f>+'6'!E108</f>
        <v>0</v>
      </c>
      <c r="G108" s="131">
        <f>+'6'!F108</f>
        <v>0</v>
      </c>
    </row>
    <row r="109" spans="1:7">
      <c r="A109" s="139" t="s">
        <v>160</v>
      </c>
      <c r="B109" s="140">
        <v>723</v>
      </c>
      <c r="C109" s="138" t="s">
        <v>161</v>
      </c>
      <c r="D109" s="138" t="s">
        <v>335</v>
      </c>
      <c r="E109" s="138"/>
      <c r="F109" s="152">
        <f>+'6'!E109</f>
        <v>676692</v>
      </c>
      <c r="G109" s="152">
        <f>+'6'!F109</f>
        <v>676692</v>
      </c>
    </row>
    <row r="110" spans="1:7">
      <c r="A110" s="139" t="s">
        <v>229</v>
      </c>
      <c r="B110" s="140">
        <v>723</v>
      </c>
      <c r="C110" s="138" t="s">
        <v>163</v>
      </c>
      <c r="D110" s="138" t="s">
        <v>335</v>
      </c>
      <c r="E110" s="138"/>
      <c r="F110" s="152">
        <f>+'6'!E110</f>
        <v>676692</v>
      </c>
      <c r="G110" s="152">
        <f>+'6'!F110</f>
        <v>676692</v>
      </c>
    </row>
    <row r="111" spans="1:7">
      <c r="A111" s="143" t="s">
        <v>177</v>
      </c>
      <c r="B111" s="144">
        <v>723</v>
      </c>
      <c r="C111" s="78" t="s">
        <v>163</v>
      </c>
      <c r="D111" s="78" t="s">
        <v>178</v>
      </c>
      <c r="E111" s="78"/>
      <c r="F111" s="131">
        <f>+'6'!E111</f>
        <v>676692</v>
      </c>
      <c r="G111" s="131">
        <f>+'6'!F111</f>
        <v>676692</v>
      </c>
    </row>
    <row r="112" spans="1:7" ht="37.5">
      <c r="A112" s="143" t="s">
        <v>179</v>
      </c>
      <c r="B112" s="144">
        <v>723</v>
      </c>
      <c r="C112" s="78" t="s">
        <v>163</v>
      </c>
      <c r="D112" s="78" t="s">
        <v>180</v>
      </c>
      <c r="E112" s="78"/>
      <c r="F112" s="131">
        <f>+'6'!E112</f>
        <v>676692</v>
      </c>
      <c r="G112" s="131">
        <f>+'6'!F112</f>
        <v>676692</v>
      </c>
    </row>
    <row r="113" spans="1:7" ht="37.5">
      <c r="A113" s="143" t="s">
        <v>181</v>
      </c>
      <c r="B113" s="144">
        <v>723</v>
      </c>
      <c r="C113" s="78" t="s">
        <v>163</v>
      </c>
      <c r="D113" s="78" t="s">
        <v>182</v>
      </c>
      <c r="E113" s="78"/>
      <c r="F113" s="131">
        <f>+'6'!E113</f>
        <v>676692</v>
      </c>
      <c r="G113" s="131">
        <f>+'6'!F113</f>
        <v>676692</v>
      </c>
    </row>
    <row r="114" spans="1:7">
      <c r="A114" s="143" t="s">
        <v>230</v>
      </c>
      <c r="B114" s="144">
        <v>723</v>
      </c>
      <c r="C114" s="78" t="s">
        <v>163</v>
      </c>
      <c r="D114" s="78" t="s">
        <v>231</v>
      </c>
      <c r="E114" s="78"/>
      <c r="F114" s="131">
        <f>+'6'!E114</f>
        <v>676692</v>
      </c>
      <c r="G114" s="131">
        <f>+'6'!F114</f>
        <v>676692</v>
      </c>
    </row>
    <row r="115" spans="1:7">
      <c r="A115" s="143" t="s">
        <v>198</v>
      </c>
      <c r="B115" s="144">
        <v>723</v>
      </c>
      <c r="C115" s="78" t="s">
        <v>163</v>
      </c>
      <c r="D115" s="78" t="s">
        <v>231</v>
      </c>
      <c r="E115" s="78" t="s">
        <v>199</v>
      </c>
      <c r="F115" s="131">
        <f>+'6'!E115</f>
        <v>676692</v>
      </c>
      <c r="G115" s="131">
        <f>+'6'!F115</f>
        <v>676692</v>
      </c>
    </row>
    <row r="116" spans="1:7">
      <c r="A116" s="151" t="s">
        <v>164</v>
      </c>
      <c r="B116" s="140">
        <v>723</v>
      </c>
      <c r="C116" s="153" t="s">
        <v>165</v>
      </c>
      <c r="D116" s="153" t="s">
        <v>335</v>
      </c>
      <c r="E116" s="153"/>
      <c r="F116" s="152">
        <f>+'6'!E116</f>
        <v>5000</v>
      </c>
      <c r="G116" s="152">
        <f>+'6'!F116</f>
        <v>5000</v>
      </c>
    </row>
    <row r="117" spans="1:7">
      <c r="A117" s="151" t="s">
        <v>166</v>
      </c>
      <c r="B117" s="140">
        <v>723</v>
      </c>
      <c r="C117" s="153" t="s">
        <v>167</v>
      </c>
      <c r="D117" s="153" t="s">
        <v>335</v>
      </c>
      <c r="E117" s="153"/>
      <c r="F117" s="152">
        <f>+'6'!E117</f>
        <v>5000</v>
      </c>
      <c r="G117" s="152">
        <f>+'6'!F117</f>
        <v>5000</v>
      </c>
    </row>
    <row r="118" spans="1:7">
      <c r="A118" s="143" t="s">
        <v>177</v>
      </c>
      <c r="B118" s="144">
        <v>723</v>
      </c>
      <c r="C118" s="78" t="s">
        <v>167</v>
      </c>
      <c r="D118" s="78" t="s">
        <v>178</v>
      </c>
      <c r="E118" s="78"/>
      <c r="F118" s="131">
        <f>+'6'!E118</f>
        <v>5000</v>
      </c>
      <c r="G118" s="131">
        <f>+'6'!F118</f>
        <v>5000</v>
      </c>
    </row>
    <row r="119" spans="1:7" ht="37.5">
      <c r="A119" s="143" t="s">
        <v>179</v>
      </c>
      <c r="B119" s="144">
        <v>723</v>
      </c>
      <c r="C119" s="78" t="s">
        <v>167</v>
      </c>
      <c r="D119" s="78" t="s">
        <v>180</v>
      </c>
      <c r="E119" s="78"/>
      <c r="F119" s="131">
        <f>+'6'!E119</f>
        <v>5000</v>
      </c>
      <c r="G119" s="131">
        <f>+'6'!F119</f>
        <v>5000</v>
      </c>
    </row>
    <row r="120" spans="1:7" ht="37.5">
      <c r="A120" s="143" t="s">
        <v>181</v>
      </c>
      <c r="B120" s="144">
        <v>723</v>
      </c>
      <c r="C120" s="78" t="s">
        <v>167</v>
      </c>
      <c r="D120" s="78" t="s">
        <v>182</v>
      </c>
      <c r="E120" s="78"/>
      <c r="F120" s="131">
        <f>+'6'!E120</f>
        <v>5000</v>
      </c>
      <c r="G120" s="131">
        <f>+'6'!F120</f>
        <v>5000</v>
      </c>
    </row>
    <row r="121" spans="1:7">
      <c r="A121" s="143" t="s">
        <v>232</v>
      </c>
      <c r="B121" s="144">
        <v>723</v>
      </c>
      <c r="C121" s="78" t="s">
        <v>167</v>
      </c>
      <c r="D121" s="78" t="s">
        <v>233</v>
      </c>
      <c r="E121" s="78"/>
      <c r="F121" s="131">
        <f>+'6'!E121</f>
        <v>5000</v>
      </c>
      <c r="G121" s="131">
        <f>+'6'!F121</f>
        <v>5000</v>
      </c>
    </row>
    <row r="122" spans="1:7">
      <c r="A122" s="143" t="s">
        <v>234</v>
      </c>
      <c r="B122" s="144">
        <v>723</v>
      </c>
      <c r="C122" s="78" t="s">
        <v>167</v>
      </c>
      <c r="D122" s="78" t="s">
        <v>233</v>
      </c>
      <c r="E122" s="78" t="s">
        <v>235</v>
      </c>
      <c r="F122" s="131">
        <f>+'6'!E122</f>
        <v>5000</v>
      </c>
      <c r="G122" s="131">
        <f>+'6'!F122</f>
        <v>5000</v>
      </c>
    </row>
    <row r="123" spans="1:7" ht="37.5">
      <c r="A123" s="139" t="s">
        <v>168</v>
      </c>
      <c r="B123" s="140">
        <v>723</v>
      </c>
      <c r="C123" s="138" t="s">
        <v>169</v>
      </c>
      <c r="D123" s="138" t="s">
        <v>335</v>
      </c>
      <c r="E123" s="138"/>
      <c r="F123" s="152">
        <f>+'6'!E123</f>
        <v>0</v>
      </c>
      <c r="G123" s="152">
        <f>+'6'!F123</f>
        <v>0</v>
      </c>
    </row>
    <row r="124" spans="1:7">
      <c r="A124" s="139" t="s">
        <v>170</v>
      </c>
      <c r="B124" s="140">
        <v>723</v>
      </c>
      <c r="C124" s="138" t="s">
        <v>171</v>
      </c>
      <c r="D124" s="138" t="s">
        <v>335</v>
      </c>
      <c r="E124" s="138"/>
      <c r="F124" s="152">
        <f>+'6'!E124</f>
        <v>0</v>
      </c>
      <c r="G124" s="152">
        <f>+'6'!F124</f>
        <v>0</v>
      </c>
    </row>
    <row r="125" spans="1:7">
      <c r="A125" s="143" t="s">
        <v>177</v>
      </c>
      <c r="B125" s="144">
        <v>723</v>
      </c>
      <c r="C125" s="78" t="s">
        <v>171</v>
      </c>
      <c r="D125" s="78" t="s">
        <v>178</v>
      </c>
      <c r="E125" s="78"/>
      <c r="F125" s="131">
        <f>+'6'!E125</f>
        <v>0</v>
      </c>
      <c r="G125" s="131">
        <f>+'6'!F125</f>
        <v>0</v>
      </c>
    </row>
    <row r="126" spans="1:7" ht="37.5">
      <c r="A126" s="143" t="s">
        <v>179</v>
      </c>
      <c r="B126" s="144">
        <v>723</v>
      </c>
      <c r="C126" s="78" t="s">
        <v>171</v>
      </c>
      <c r="D126" s="78" t="s">
        <v>180</v>
      </c>
      <c r="E126" s="78"/>
      <c r="F126" s="131">
        <f>+'6'!E126</f>
        <v>0</v>
      </c>
      <c r="G126" s="131">
        <f>+'6'!F126</f>
        <v>0</v>
      </c>
    </row>
    <row r="127" spans="1:7" ht="37.5">
      <c r="A127" s="143" t="s">
        <v>181</v>
      </c>
      <c r="B127" s="144">
        <v>723</v>
      </c>
      <c r="C127" s="78" t="s">
        <v>171</v>
      </c>
      <c r="D127" s="78" t="s">
        <v>182</v>
      </c>
      <c r="E127" s="78"/>
      <c r="F127" s="131">
        <f>+'6'!E127</f>
        <v>0</v>
      </c>
      <c r="G127" s="131">
        <f>+'6'!F127</f>
        <v>0</v>
      </c>
    </row>
    <row r="128" spans="1:7">
      <c r="A128" s="143" t="s">
        <v>236</v>
      </c>
      <c r="B128" s="144">
        <v>723</v>
      </c>
      <c r="C128" s="78" t="s">
        <v>171</v>
      </c>
      <c r="D128" s="78" t="s">
        <v>237</v>
      </c>
      <c r="E128" s="78"/>
      <c r="F128" s="131">
        <f>+'6'!E128</f>
        <v>0</v>
      </c>
      <c r="G128" s="131">
        <f>+'6'!F128</f>
        <v>0</v>
      </c>
    </row>
    <row r="129" spans="1:7">
      <c r="A129" s="143" t="s">
        <v>238</v>
      </c>
      <c r="B129" s="144">
        <v>723</v>
      </c>
      <c r="C129" s="78" t="s">
        <v>171</v>
      </c>
      <c r="D129" s="78" t="s">
        <v>237</v>
      </c>
      <c r="E129" s="78" t="s">
        <v>239</v>
      </c>
      <c r="F129" s="131">
        <f>+'6'!E129</f>
        <v>0</v>
      </c>
      <c r="G129" s="131">
        <f>+'6'!F129</f>
        <v>0</v>
      </c>
    </row>
  </sheetData>
  <mergeCells count="2">
    <mergeCell ref="A4:G4"/>
    <mergeCell ref="A2:G2"/>
  </mergeCells>
  <pageMargins left="0.70833333333333304" right="0.70833333333333304" top="0.74791666666666701" bottom="0.74791666666666701" header="0.511811023622047" footer="0.511811023622047"/>
  <pageSetup paperSize="9" scale="4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5"/>
  <sheetViews>
    <sheetView tabSelected="1" zoomScaleNormal="100" workbookViewId="0">
      <selection activeCell="G14" sqref="G14"/>
    </sheetView>
  </sheetViews>
  <sheetFormatPr defaultColWidth="9.140625" defaultRowHeight="18.75"/>
  <cols>
    <col min="1" max="1" width="71.28515625" style="46" customWidth="1"/>
    <col min="2" max="2" width="39.28515625" style="46" customWidth="1"/>
    <col min="3" max="3" width="25" style="46" customWidth="1"/>
    <col min="4" max="16384" width="9.140625" style="46"/>
  </cols>
  <sheetData>
    <row r="1" spans="1:3">
      <c r="C1" s="3"/>
    </row>
    <row r="2" spans="1:3">
      <c r="C2" s="207" t="s">
        <v>396</v>
      </c>
    </row>
    <row r="3" spans="1:3">
      <c r="C3" s="207" t="s">
        <v>390</v>
      </c>
    </row>
    <row r="4" spans="1:3">
      <c r="C4" s="207" t="s">
        <v>391</v>
      </c>
    </row>
    <row r="5" spans="1:3">
      <c r="C5" s="207" t="s">
        <v>409</v>
      </c>
    </row>
    <row r="6" spans="1:3">
      <c r="C6" s="207"/>
    </row>
    <row r="7" spans="1:3">
      <c r="C7" s="207" t="s">
        <v>398</v>
      </c>
    </row>
    <row r="8" spans="1:3">
      <c r="C8" s="207" t="s">
        <v>393</v>
      </c>
    </row>
    <row r="9" spans="1:3">
      <c r="C9" s="209" t="s">
        <v>394</v>
      </c>
    </row>
    <row r="10" spans="1:3">
      <c r="C10" s="3"/>
    </row>
    <row r="11" spans="1:3">
      <c r="A11" s="234" t="s">
        <v>328</v>
      </c>
      <c r="B11" s="234"/>
      <c r="C11" s="234"/>
    </row>
    <row r="12" spans="1:3">
      <c r="A12" s="234" t="s">
        <v>244</v>
      </c>
      <c r="B12" s="234"/>
      <c r="C12" s="234"/>
    </row>
    <row r="13" spans="1:3">
      <c r="C13" s="224" t="s">
        <v>0</v>
      </c>
    </row>
    <row r="14" spans="1:3" s="47" customFormat="1">
      <c r="A14" s="223" t="s">
        <v>1</v>
      </c>
      <c r="B14" s="223" t="s">
        <v>245</v>
      </c>
      <c r="C14" s="223" t="s">
        <v>120</v>
      </c>
    </row>
    <row r="15" spans="1:3" s="80" customFormat="1">
      <c r="A15" s="210" t="s">
        <v>246</v>
      </c>
      <c r="B15" s="211" t="s">
        <v>247</v>
      </c>
      <c r="C15" s="212">
        <f>C16+C21+C26+C35</f>
        <v>2720522.400000006</v>
      </c>
    </row>
    <row r="16" spans="1:3" s="47" customFormat="1" ht="32.25">
      <c r="A16" s="210" t="s">
        <v>248</v>
      </c>
      <c r="B16" s="211" t="s">
        <v>249</v>
      </c>
      <c r="C16" s="212">
        <f>C17-C19</f>
        <v>0</v>
      </c>
    </row>
    <row r="17" spans="1:3" s="47" customFormat="1" ht="32.25">
      <c r="A17" s="213" t="s">
        <v>250</v>
      </c>
      <c r="B17" s="214" t="s">
        <v>251</v>
      </c>
      <c r="C17" s="215">
        <f>+C18</f>
        <v>0</v>
      </c>
    </row>
    <row r="18" spans="1:3" s="47" customFormat="1" ht="48">
      <c r="A18" s="213" t="s">
        <v>400</v>
      </c>
      <c r="B18" s="214" t="s">
        <v>252</v>
      </c>
      <c r="C18" s="215">
        <v>0</v>
      </c>
    </row>
    <row r="19" spans="1:3" s="47" customFormat="1" ht="32.25">
      <c r="A19" s="213" t="s">
        <v>253</v>
      </c>
      <c r="B19" s="214" t="s">
        <v>254</v>
      </c>
      <c r="C19" s="215">
        <f>+C20</f>
        <v>0</v>
      </c>
    </row>
    <row r="20" spans="1:3" s="80" customFormat="1" ht="48">
      <c r="A20" s="213" t="s">
        <v>401</v>
      </c>
      <c r="B20" s="214" t="s">
        <v>256</v>
      </c>
      <c r="C20" s="215">
        <v>0</v>
      </c>
    </row>
    <row r="21" spans="1:3" s="80" customFormat="1" ht="31.5">
      <c r="A21" s="216" t="s">
        <v>257</v>
      </c>
      <c r="B21" s="211" t="s">
        <v>258</v>
      </c>
      <c r="C21" s="212">
        <f>+C22-C24</f>
        <v>0</v>
      </c>
    </row>
    <row r="22" spans="1:3" s="47" customFormat="1" ht="32.25">
      <c r="A22" s="213" t="s">
        <v>259</v>
      </c>
      <c r="B22" s="214" t="s">
        <v>260</v>
      </c>
      <c r="C22" s="215">
        <f>+C23</f>
        <v>0</v>
      </c>
    </row>
    <row r="23" spans="1:3" s="47" customFormat="1" ht="63.75">
      <c r="A23" s="213" t="s">
        <v>402</v>
      </c>
      <c r="B23" s="214" t="s">
        <v>262</v>
      </c>
      <c r="C23" s="215">
        <v>0</v>
      </c>
    </row>
    <row r="24" spans="1:3" s="80" customFormat="1" ht="48">
      <c r="A24" s="213" t="s">
        <v>263</v>
      </c>
      <c r="B24" s="214" t="s">
        <v>264</v>
      </c>
      <c r="C24" s="217">
        <f>+C25</f>
        <v>0</v>
      </c>
    </row>
    <row r="25" spans="1:3" s="47" customFormat="1" ht="63.75">
      <c r="A25" s="213" t="s">
        <v>403</v>
      </c>
      <c r="B25" s="214" t="s">
        <v>266</v>
      </c>
      <c r="C25" s="217">
        <v>0</v>
      </c>
    </row>
    <row r="26" spans="1:3" s="47" customFormat="1" ht="32.25">
      <c r="A26" s="210" t="s">
        <v>267</v>
      </c>
      <c r="B26" s="218" t="s">
        <v>268</v>
      </c>
      <c r="C26" s="219">
        <f>C27+C31</f>
        <v>2720522.400000006</v>
      </c>
    </row>
    <row r="27" spans="1:3">
      <c r="A27" s="213" t="s">
        <v>269</v>
      </c>
      <c r="B27" s="220" t="s">
        <v>270</v>
      </c>
      <c r="C27" s="221">
        <f>C28</f>
        <v>-115886647.09999999</v>
      </c>
    </row>
    <row r="28" spans="1:3">
      <c r="A28" s="213" t="s">
        <v>271</v>
      </c>
      <c r="B28" s="220" t="s">
        <v>272</v>
      </c>
      <c r="C28" s="222">
        <f>C29</f>
        <v>-115886647.09999999</v>
      </c>
    </row>
    <row r="29" spans="1:3">
      <c r="A29" s="213" t="s">
        <v>273</v>
      </c>
      <c r="B29" s="220" t="s">
        <v>274</v>
      </c>
      <c r="C29" s="222">
        <f>C30</f>
        <v>-115886647.09999999</v>
      </c>
    </row>
    <row r="30" spans="1:3" ht="48">
      <c r="A30" s="213" t="s">
        <v>275</v>
      </c>
      <c r="B30" s="220" t="s">
        <v>276</v>
      </c>
      <c r="C30" s="222">
        <f>+-'1'!D14</f>
        <v>-115886647.09999999</v>
      </c>
    </row>
    <row r="31" spans="1:3">
      <c r="A31" s="213" t="s">
        <v>277</v>
      </c>
      <c r="B31" s="220" t="s">
        <v>278</v>
      </c>
      <c r="C31" s="222">
        <f>C32</f>
        <v>118607169.5</v>
      </c>
    </row>
    <row r="32" spans="1:3">
      <c r="A32" s="213" t="s">
        <v>279</v>
      </c>
      <c r="B32" s="220" t="s">
        <v>280</v>
      </c>
      <c r="C32" s="222">
        <f>C33</f>
        <v>118607169.5</v>
      </c>
    </row>
    <row r="33" spans="1:3">
      <c r="A33" s="213" t="s">
        <v>281</v>
      </c>
      <c r="B33" s="220" t="s">
        <v>282</v>
      </c>
      <c r="C33" s="222">
        <f>C34</f>
        <v>118607169.5</v>
      </c>
    </row>
    <row r="34" spans="1:3" ht="48">
      <c r="A34" s="213" t="s">
        <v>283</v>
      </c>
      <c r="B34" s="220" t="s">
        <v>284</v>
      </c>
      <c r="C34" s="222">
        <f>+'3'!C47</f>
        <v>118607169.5</v>
      </c>
    </row>
    <row r="35" spans="1:3" ht="32.25">
      <c r="A35" s="210" t="s">
        <v>285</v>
      </c>
      <c r="B35" s="211" t="s">
        <v>286</v>
      </c>
      <c r="C35" s="219"/>
    </row>
  </sheetData>
  <mergeCells count="2">
    <mergeCell ref="A11:C11"/>
    <mergeCell ref="A12:C12"/>
  </mergeCells>
  <pageMargins left="0.7" right="0.7" top="0.75" bottom="0.75" header="0.511811023622047" footer="0.511811023622047"/>
  <pageSetup paperSize="9" scale="6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zoomScale="60" zoomScaleNormal="60" workbookViewId="0">
      <selection activeCell="A12" sqref="A12"/>
    </sheetView>
  </sheetViews>
  <sheetFormatPr defaultColWidth="9.140625" defaultRowHeight="18.75"/>
  <cols>
    <col min="1" max="1" width="74.7109375" style="159" customWidth="1"/>
    <col min="2" max="2" width="36.140625" style="70" customWidth="1"/>
    <col min="3" max="3" width="19.7109375" style="70" customWidth="1"/>
    <col min="4" max="4" width="19.28515625" style="70" customWidth="1"/>
    <col min="5" max="16384" width="9.140625" style="159"/>
  </cols>
  <sheetData>
    <row r="1" spans="1:4">
      <c r="D1" s="70" t="s">
        <v>287</v>
      </c>
    </row>
    <row r="2" spans="1:4" ht="34.5" customHeight="1">
      <c r="A2" s="229" t="s">
        <v>360</v>
      </c>
      <c r="B2" s="229"/>
      <c r="C2" s="229"/>
      <c r="D2" s="229"/>
    </row>
    <row r="4" spans="1:4" ht="18" customHeight="1">
      <c r="A4" s="235" t="s">
        <v>329</v>
      </c>
      <c r="B4" s="235"/>
      <c r="C4" s="235"/>
      <c r="D4" s="235"/>
    </row>
    <row r="5" spans="1:4">
      <c r="A5" s="236" t="s">
        <v>244</v>
      </c>
      <c r="B5" s="236"/>
    </row>
    <row r="6" spans="1:4">
      <c r="D6" s="162" t="s">
        <v>0</v>
      </c>
    </row>
    <row r="7" spans="1:4" s="160" customFormat="1">
      <c r="A7" s="78" t="s">
        <v>1</v>
      </c>
      <c r="B7" s="78" t="s">
        <v>245</v>
      </c>
      <c r="C7" s="78" t="s">
        <v>288</v>
      </c>
      <c r="D7" s="78" t="s">
        <v>289</v>
      </c>
    </row>
    <row r="8" spans="1:4" s="161" customFormat="1" ht="37.5">
      <c r="A8" s="139" t="s">
        <v>246</v>
      </c>
      <c r="B8" s="90" t="s">
        <v>247</v>
      </c>
      <c r="C8" s="157">
        <f>C9+C14+C19+C28</f>
        <v>3280692.200000003</v>
      </c>
      <c r="D8" s="157">
        <f>D9+D14+D19+D28</f>
        <v>2463292.200000003</v>
      </c>
    </row>
    <row r="9" spans="1:4" s="161" customFormat="1" ht="37.5">
      <c r="A9" s="139" t="s">
        <v>248</v>
      </c>
      <c r="B9" s="90" t="s">
        <v>249</v>
      </c>
      <c r="C9" s="157">
        <f>C10-C12</f>
        <v>3280692.200000003</v>
      </c>
      <c r="D9" s="157">
        <f>D10-D12</f>
        <v>2463292.200000003</v>
      </c>
    </row>
    <row r="10" spans="1:4" s="160" customFormat="1" ht="37.5">
      <c r="A10" s="143" t="s">
        <v>250</v>
      </c>
      <c r="B10" s="129" t="s">
        <v>251</v>
      </c>
      <c r="C10" s="158">
        <f>+C11</f>
        <v>3280692.200000003</v>
      </c>
      <c r="D10" s="158">
        <f>+D11</f>
        <v>2463292.200000003</v>
      </c>
    </row>
    <row r="11" spans="1:4" s="160" customFormat="1" ht="75">
      <c r="A11" s="143" t="s">
        <v>361</v>
      </c>
      <c r="B11" s="129" t="s">
        <v>252</v>
      </c>
      <c r="C11" s="83">
        <f>+'4'!C39-'2'!D8</f>
        <v>3280692.200000003</v>
      </c>
      <c r="D11" s="83">
        <f>+'4'!D39-'2'!E8</f>
        <v>2463292.200000003</v>
      </c>
    </row>
    <row r="12" spans="1:4" s="160" customFormat="1" ht="37.5">
      <c r="A12" s="143" t="s">
        <v>253</v>
      </c>
      <c r="B12" s="129" t="s">
        <v>254</v>
      </c>
      <c r="C12" s="158">
        <f>+C13</f>
        <v>0</v>
      </c>
      <c r="D12" s="158">
        <f>+D13</f>
        <v>0</v>
      </c>
    </row>
    <row r="13" spans="1:4" s="160" customFormat="1" ht="75">
      <c r="A13" s="143" t="s">
        <v>255</v>
      </c>
      <c r="B13" s="129" t="s">
        <v>256</v>
      </c>
      <c r="C13" s="158">
        <v>0</v>
      </c>
      <c r="D13" s="158">
        <v>0</v>
      </c>
    </row>
    <row r="14" spans="1:4" s="161" customFormat="1" ht="37.5">
      <c r="A14" s="139" t="s">
        <v>257</v>
      </c>
      <c r="B14" s="90" t="s">
        <v>258</v>
      </c>
      <c r="C14" s="79">
        <f>+C15-C17</f>
        <v>0</v>
      </c>
      <c r="D14" s="79">
        <f>+D15-D17</f>
        <v>0</v>
      </c>
    </row>
    <row r="15" spans="1:4" s="160" customFormat="1" ht="56.25">
      <c r="A15" s="143" t="s">
        <v>259</v>
      </c>
      <c r="B15" s="129" t="s">
        <v>260</v>
      </c>
      <c r="C15" s="83">
        <f>+C16</f>
        <v>0</v>
      </c>
      <c r="D15" s="83">
        <f>+D16</f>
        <v>0</v>
      </c>
    </row>
    <row r="16" spans="1:4" s="160" customFormat="1" ht="75">
      <c r="A16" s="143" t="s">
        <v>261</v>
      </c>
      <c r="B16" s="129" t="s">
        <v>262</v>
      </c>
      <c r="C16" s="84">
        <v>0</v>
      </c>
      <c r="D16" s="84">
        <v>0</v>
      </c>
    </row>
    <row r="17" spans="1:4" s="161" customFormat="1" ht="56.25">
      <c r="A17" s="143" t="s">
        <v>263</v>
      </c>
      <c r="B17" s="129" t="s">
        <v>264</v>
      </c>
      <c r="C17" s="84">
        <f>+C18</f>
        <v>0</v>
      </c>
      <c r="D17" s="84">
        <f>+D18</f>
        <v>0</v>
      </c>
    </row>
    <row r="18" spans="1:4" s="160" customFormat="1" ht="93.75">
      <c r="A18" s="143" t="s">
        <v>265</v>
      </c>
      <c r="B18" s="129" t="s">
        <v>266</v>
      </c>
      <c r="C18" s="84">
        <v>0</v>
      </c>
      <c r="D18" s="84">
        <v>0</v>
      </c>
    </row>
    <row r="19" spans="1:4" s="160" customFormat="1" ht="37.5">
      <c r="A19" s="139" t="s">
        <v>267</v>
      </c>
      <c r="B19" s="88" t="s">
        <v>268</v>
      </c>
      <c r="C19" s="85">
        <f>C20+C24</f>
        <v>0</v>
      </c>
      <c r="D19" s="85">
        <f>D20+D24</f>
        <v>0</v>
      </c>
    </row>
    <row r="20" spans="1:4" s="160" customFormat="1">
      <c r="A20" s="143" t="s">
        <v>269</v>
      </c>
      <c r="B20" s="89" t="s">
        <v>270</v>
      </c>
      <c r="C20" s="86">
        <f t="shared" ref="C20:D22" si="0">C21</f>
        <v>-62514592.200000003</v>
      </c>
      <c r="D20" s="86">
        <f t="shared" si="0"/>
        <v>-68223392.200000003</v>
      </c>
    </row>
    <row r="21" spans="1:4">
      <c r="A21" s="143" t="s">
        <v>271</v>
      </c>
      <c r="B21" s="89" t="s">
        <v>272</v>
      </c>
      <c r="C21" s="87">
        <f t="shared" si="0"/>
        <v>-62514592.200000003</v>
      </c>
      <c r="D21" s="87">
        <f t="shared" si="0"/>
        <v>-68223392.200000003</v>
      </c>
    </row>
    <row r="22" spans="1:4">
      <c r="A22" s="143" t="s">
        <v>273</v>
      </c>
      <c r="B22" s="89" t="s">
        <v>274</v>
      </c>
      <c r="C22" s="87">
        <f t="shared" si="0"/>
        <v>-62514592.200000003</v>
      </c>
      <c r="D22" s="87">
        <f t="shared" si="0"/>
        <v>-68223392.200000003</v>
      </c>
    </row>
    <row r="23" spans="1:4" ht="56.25">
      <c r="A23" s="143" t="s">
        <v>275</v>
      </c>
      <c r="B23" s="89" t="s">
        <v>276</v>
      </c>
      <c r="C23" s="87">
        <f>+-C27</f>
        <v>-62514592.200000003</v>
      </c>
      <c r="D23" s="87">
        <f>+-D27</f>
        <v>-68223392.200000003</v>
      </c>
    </row>
    <row r="24" spans="1:4">
      <c r="A24" s="143" t="s">
        <v>277</v>
      </c>
      <c r="B24" s="89" t="s">
        <v>278</v>
      </c>
      <c r="C24" s="87">
        <f t="shared" ref="C24:D26" si="1">C25</f>
        <v>62514592.200000003</v>
      </c>
      <c r="D24" s="87">
        <f t="shared" si="1"/>
        <v>68223392.200000003</v>
      </c>
    </row>
    <row r="25" spans="1:4">
      <c r="A25" s="143" t="s">
        <v>279</v>
      </c>
      <c r="B25" s="89" t="s">
        <v>280</v>
      </c>
      <c r="C25" s="87">
        <f t="shared" si="1"/>
        <v>62514592.200000003</v>
      </c>
      <c r="D25" s="87">
        <f t="shared" si="1"/>
        <v>68223392.200000003</v>
      </c>
    </row>
    <row r="26" spans="1:4">
      <c r="A26" s="143" t="s">
        <v>281</v>
      </c>
      <c r="B26" s="89" t="s">
        <v>282</v>
      </c>
      <c r="C26" s="87">
        <f t="shared" si="1"/>
        <v>62514592.200000003</v>
      </c>
      <c r="D26" s="87">
        <f t="shared" si="1"/>
        <v>68223392.200000003</v>
      </c>
    </row>
    <row r="27" spans="1:4" ht="56.25">
      <c r="A27" s="143" t="s">
        <v>283</v>
      </c>
      <c r="B27" s="89" t="s">
        <v>284</v>
      </c>
      <c r="C27" s="87">
        <f>+'4'!C39</f>
        <v>62514592.200000003</v>
      </c>
      <c r="D27" s="87">
        <f>+'4'!D39</f>
        <v>68223392.200000003</v>
      </c>
    </row>
    <row r="28" spans="1:4" ht="37.5">
      <c r="A28" s="139" t="s">
        <v>285</v>
      </c>
      <c r="B28" s="90" t="s">
        <v>286</v>
      </c>
      <c r="C28" s="85"/>
      <c r="D28" s="85"/>
    </row>
  </sheetData>
  <mergeCells count="3">
    <mergeCell ref="A2:D2"/>
    <mergeCell ref="A4:D4"/>
    <mergeCell ref="A5:B5"/>
  </mergeCells>
  <pageMargins left="0.7" right="0.7" top="0.75" bottom="0.75" header="0.511811023622047" footer="0.511811023622047"/>
  <pageSetup paperSize="9" scale="5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topLeftCell="A4" zoomScale="60" zoomScaleNormal="60" workbookViewId="0">
      <selection activeCell="A2" sqref="A2:K2"/>
    </sheetView>
  </sheetViews>
  <sheetFormatPr defaultColWidth="9.140625" defaultRowHeight="18.75"/>
  <cols>
    <col min="1" max="1" width="81" style="46" customWidth="1"/>
    <col min="2" max="2" width="25.85546875" style="46" customWidth="1"/>
    <col min="3" max="3" width="19.42578125" style="46" customWidth="1"/>
    <col min="4" max="4" width="16.5703125" style="46" customWidth="1"/>
    <col min="5" max="5" width="26.140625" style="46" customWidth="1"/>
    <col min="6" max="7" width="18.7109375" style="46" customWidth="1"/>
    <col min="8" max="8" width="25.7109375" style="46" customWidth="1"/>
    <col min="9" max="10" width="18.7109375" style="46" customWidth="1"/>
    <col min="11" max="11" width="25.140625" style="46" customWidth="1"/>
    <col min="12" max="12" width="18.7109375" style="46" customWidth="1"/>
    <col min="13" max="16384" width="9.140625" style="46"/>
  </cols>
  <sheetData>
    <row r="1" spans="1:11">
      <c r="A1" s="48"/>
      <c r="K1" s="3" t="s">
        <v>290</v>
      </c>
    </row>
    <row r="2" spans="1:11" ht="18" customHeight="1">
      <c r="A2" s="229" t="s">
        <v>369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</row>
    <row r="3" spans="1:11">
      <c r="K3" s="3"/>
    </row>
    <row r="4" spans="1:11">
      <c r="B4" s="48"/>
    </row>
    <row r="5" spans="1:11">
      <c r="E5" s="48"/>
    </row>
    <row r="6" spans="1:11" ht="18" customHeight="1">
      <c r="A6" s="237" t="s">
        <v>291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</row>
    <row r="7" spans="1:11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>
      <c r="A8" s="92"/>
      <c r="B8" s="92"/>
      <c r="C8" s="92"/>
      <c r="D8" s="92"/>
      <c r="E8" s="92"/>
      <c r="F8" s="92"/>
      <c r="G8" s="92"/>
      <c r="H8" s="92"/>
      <c r="I8" s="92"/>
      <c r="J8" s="92"/>
      <c r="K8" s="5" t="s">
        <v>0</v>
      </c>
    </row>
    <row r="9" spans="1:11" s="45" customFormat="1" ht="116.25" customHeight="1">
      <c r="A9" s="93" t="s">
        <v>292</v>
      </c>
      <c r="B9" s="94" t="s">
        <v>293</v>
      </c>
      <c r="C9" s="95" t="s">
        <v>294</v>
      </c>
      <c r="D9" s="95" t="s">
        <v>295</v>
      </c>
      <c r="E9" s="94" t="s">
        <v>296</v>
      </c>
      <c r="F9" s="95" t="s">
        <v>297</v>
      </c>
      <c r="G9" s="95" t="s">
        <v>298</v>
      </c>
      <c r="H9" s="94" t="s">
        <v>299</v>
      </c>
      <c r="I9" s="95" t="s">
        <v>330</v>
      </c>
      <c r="J9" s="95" t="s">
        <v>331</v>
      </c>
      <c r="K9" s="94" t="s">
        <v>332</v>
      </c>
    </row>
    <row r="10" spans="1:11" ht="30" customHeight="1">
      <c r="A10" s="96" t="s">
        <v>300</v>
      </c>
      <c r="B10" s="97">
        <f t="shared" ref="B10:K10" si="0">B12+B14</f>
        <v>0</v>
      </c>
      <c r="C10" s="98">
        <f t="shared" si="0"/>
        <v>0</v>
      </c>
      <c r="D10" s="98">
        <f t="shared" si="0"/>
        <v>0</v>
      </c>
      <c r="E10" s="97">
        <f t="shared" si="0"/>
        <v>0</v>
      </c>
      <c r="F10" s="98">
        <f t="shared" si="0"/>
        <v>3280692.200000003</v>
      </c>
      <c r="G10" s="98">
        <f t="shared" si="0"/>
        <v>0</v>
      </c>
      <c r="H10" s="97">
        <f t="shared" si="0"/>
        <v>3280692.200000003</v>
      </c>
      <c r="I10" s="98">
        <f t="shared" si="0"/>
        <v>2463292.200000003</v>
      </c>
      <c r="J10" s="98">
        <f t="shared" si="0"/>
        <v>0</v>
      </c>
      <c r="K10" s="97">
        <f t="shared" si="0"/>
        <v>5743984.400000006</v>
      </c>
    </row>
    <row r="11" spans="1:11" ht="30" customHeight="1">
      <c r="A11" s="99" t="s">
        <v>301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</row>
    <row r="12" spans="1:11" ht="51" customHeight="1">
      <c r="A12" s="101" t="s">
        <v>302</v>
      </c>
      <c r="B12" s="102">
        <v>0</v>
      </c>
      <c r="C12" s="102">
        <f>+'9'!C18</f>
        <v>0</v>
      </c>
      <c r="D12" s="103">
        <v>0</v>
      </c>
      <c r="E12" s="102">
        <f>+B12+C12-D12</f>
        <v>0</v>
      </c>
      <c r="F12" s="102">
        <f>+'10'!C11</f>
        <v>3280692.200000003</v>
      </c>
      <c r="G12" s="103">
        <v>0</v>
      </c>
      <c r="H12" s="102">
        <f>E12+F12-G12</f>
        <v>3280692.200000003</v>
      </c>
      <c r="I12" s="102">
        <f>+'10'!D11</f>
        <v>2463292.200000003</v>
      </c>
      <c r="J12" s="103">
        <v>0</v>
      </c>
      <c r="K12" s="102">
        <f>H12+I12-J12</f>
        <v>5743984.400000006</v>
      </c>
    </row>
    <row r="13" spans="1:11" ht="66.75" customHeight="1">
      <c r="A13" s="99" t="s">
        <v>303</v>
      </c>
      <c r="B13" s="103" t="s">
        <v>304</v>
      </c>
      <c r="C13" s="100"/>
      <c r="D13" s="100"/>
      <c r="E13" s="103" t="s">
        <v>304</v>
      </c>
      <c r="F13" s="100"/>
      <c r="G13" s="100"/>
      <c r="H13" s="103" t="s">
        <v>304</v>
      </c>
      <c r="I13" s="100"/>
      <c r="J13" s="100"/>
      <c r="K13" s="103" t="s">
        <v>304</v>
      </c>
    </row>
    <row r="14" spans="1:11" ht="51" customHeight="1">
      <c r="A14" s="101" t="s">
        <v>305</v>
      </c>
      <c r="B14" s="102">
        <v>0</v>
      </c>
      <c r="C14" s="102">
        <f>+'9'!C21</f>
        <v>0</v>
      </c>
      <c r="D14" s="103">
        <v>0</v>
      </c>
      <c r="E14" s="102">
        <f>+B14+C14-D14</f>
        <v>0</v>
      </c>
      <c r="F14" s="102">
        <f>+'10'!C14</f>
        <v>0</v>
      </c>
      <c r="G14" s="103">
        <v>0</v>
      </c>
      <c r="H14" s="102">
        <f>E14+F14-G14</f>
        <v>0</v>
      </c>
      <c r="I14" s="102">
        <f>+'10'!D14</f>
        <v>0</v>
      </c>
      <c r="J14" s="103">
        <v>0</v>
      </c>
      <c r="K14" s="102">
        <f>H14+I14-J14</f>
        <v>0</v>
      </c>
    </row>
    <row r="15" spans="1:11" ht="30.75" customHeight="1">
      <c r="A15" s="99" t="s">
        <v>306</v>
      </c>
      <c r="B15" s="99"/>
      <c r="C15" s="99"/>
      <c r="D15" s="99"/>
      <c r="E15" s="99"/>
      <c r="F15" s="99"/>
      <c r="G15" s="99"/>
      <c r="H15" s="99"/>
      <c r="I15" s="104"/>
      <c r="J15" s="104"/>
      <c r="K15" s="99"/>
    </row>
    <row r="16" spans="1:11" ht="72.75" customHeight="1">
      <c r="A16" s="105" t="s">
        <v>303</v>
      </c>
      <c r="B16" s="106" t="s">
        <v>307</v>
      </c>
      <c r="C16" s="105"/>
      <c r="D16" s="105"/>
      <c r="E16" s="106" t="s">
        <v>307</v>
      </c>
      <c r="F16" s="105"/>
      <c r="G16" s="105"/>
      <c r="H16" s="106" t="s">
        <v>307</v>
      </c>
      <c r="I16" s="106"/>
      <c r="J16" s="106"/>
      <c r="K16" s="106" t="s">
        <v>307</v>
      </c>
    </row>
  </sheetData>
  <mergeCells count="2">
    <mergeCell ref="A2:K2"/>
    <mergeCell ref="A6:K6"/>
  </mergeCells>
  <pageMargins left="0.70833333333333304" right="0.70833333333333304" top="0.74791666666666701" bottom="0.74791666666666701" header="0.511811023622047" footer="0.511811023622047"/>
  <pageSetup paperSize="9" scale="4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zoomScale="60" zoomScaleNormal="60" workbookViewId="0">
      <selection activeCell="D16" sqref="D16"/>
    </sheetView>
  </sheetViews>
  <sheetFormatPr defaultColWidth="9.140625" defaultRowHeight="18.75"/>
  <cols>
    <col min="1" max="1" width="47.85546875" style="47" customWidth="1"/>
    <col min="2" max="2" width="10.42578125" style="46" customWidth="1"/>
    <col min="3" max="3" width="13" style="46" customWidth="1"/>
    <col min="4" max="4" width="18" style="46" customWidth="1"/>
    <col min="5" max="5" width="12.7109375" style="70" customWidth="1"/>
    <col min="6" max="7" width="18" style="70" customWidth="1"/>
    <col min="8" max="8" width="18.28515625" style="70" customWidth="1"/>
    <col min="9" max="9" width="20.7109375" style="70" customWidth="1"/>
    <col min="10" max="11" width="15.5703125" style="62" customWidth="1"/>
    <col min="12" max="13" width="9.140625" style="62"/>
    <col min="14" max="16384" width="9.140625" style="46"/>
  </cols>
  <sheetData>
    <row r="1" spans="1:15">
      <c r="H1" s="3" t="s">
        <v>351</v>
      </c>
      <c r="I1" s="46"/>
      <c r="J1" s="46"/>
      <c r="K1" s="46"/>
      <c r="L1" s="70"/>
      <c r="M1" s="70"/>
      <c r="N1" s="70"/>
    </row>
    <row r="2" spans="1:15" ht="39" customHeight="1">
      <c r="A2" s="229" t="s">
        <v>370</v>
      </c>
      <c r="B2" s="229"/>
      <c r="C2" s="229"/>
      <c r="D2" s="229"/>
      <c r="E2" s="229"/>
      <c r="F2" s="229"/>
      <c r="G2" s="229"/>
      <c r="H2" s="229"/>
      <c r="I2" s="155"/>
      <c r="J2" s="155"/>
      <c r="K2" s="155"/>
      <c r="L2" s="155"/>
      <c r="M2" s="155"/>
      <c r="N2" s="155"/>
      <c r="O2" s="155"/>
    </row>
    <row r="4" spans="1:15" ht="37.9" customHeight="1">
      <c r="A4" s="231" t="s">
        <v>359</v>
      </c>
      <c r="B4" s="231"/>
      <c r="C4" s="231"/>
      <c r="D4" s="231"/>
      <c r="E4" s="231"/>
      <c r="F4" s="231"/>
      <c r="G4" s="231"/>
      <c r="H4" s="231"/>
      <c r="I4" s="154"/>
    </row>
    <row r="5" spans="1:15">
      <c r="A5" s="71"/>
      <c r="B5" s="52"/>
      <c r="C5" s="52"/>
      <c r="D5" s="52"/>
      <c r="E5" s="77"/>
      <c r="F5" s="72"/>
      <c r="G5" s="72"/>
      <c r="H5" s="120" t="s">
        <v>0</v>
      </c>
    </row>
    <row r="6" spans="1:15" ht="37.5">
      <c r="A6" s="90" t="s">
        <v>1</v>
      </c>
      <c r="B6" s="8" t="s">
        <v>352</v>
      </c>
      <c r="C6" s="8" t="s">
        <v>119</v>
      </c>
      <c r="D6" s="8" t="s">
        <v>174</v>
      </c>
      <c r="E6" s="8" t="s">
        <v>175</v>
      </c>
      <c r="F6" s="156" t="s">
        <v>343</v>
      </c>
      <c r="G6" s="156" t="s">
        <v>341</v>
      </c>
      <c r="H6" s="156" t="s">
        <v>342</v>
      </c>
    </row>
    <row r="7" spans="1:15" ht="75">
      <c r="A7" s="7" t="s">
        <v>176</v>
      </c>
      <c r="B7" s="53">
        <v>723</v>
      </c>
      <c r="C7" s="168" t="s">
        <v>334</v>
      </c>
      <c r="D7" s="168" t="s">
        <v>335</v>
      </c>
      <c r="E7" s="168"/>
      <c r="F7" s="169">
        <f>SUM(F8:F11)</f>
        <v>57780150.520000003</v>
      </c>
      <c r="G7" s="169">
        <f t="shared" ref="G7:H7" si="0">SUM(G8:G11)</f>
        <v>16620700</v>
      </c>
      <c r="H7" s="169">
        <f t="shared" si="0"/>
        <v>22654600</v>
      </c>
    </row>
    <row r="8" spans="1:15" ht="112.5">
      <c r="A8" s="14" t="s">
        <v>353</v>
      </c>
      <c r="B8" s="65">
        <v>723</v>
      </c>
      <c r="C8" s="65" t="s">
        <v>139</v>
      </c>
      <c r="D8" s="119" t="s">
        <v>346</v>
      </c>
      <c r="E8" s="65" t="s">
        <v>188</v>
      </c>
      <c r="F8" s="170">
        <f>+'5'!E63</f>
        <v>100000</v>
      </c>
      <c r="G8" s="170">
        <f>+'6'!E57</f>
        <v>300000</v>
      </c>
      <c r="H8" s="170">
        <f>+'6'!F56</f>
        <v>300000</v>
      </c>
      <c r="I8" s="62"/>
      <c r="J8" s="64"/>
      <c r="K8" s="46"/>
      <c r="L8" s="46"/>
      <c r="M8" s="46"/>
    </row>
    <row r="9" spans="1:15" ht="75">
      <c r="A9" s="14" t="s">
        <v>336</v>
      </c>
      <c r="B9" s="65">
        <v>723</v>
      </c>
      <c r="C9" s="15" t="s">
        <v>143</v>
      </c>
      <c r="D9" s="15" t="s">
        <v>339</v>
      </c>
      <c r="E9" s="15" t="s">
        <v>188</v>
      </c>
      <c r="F9" s="170">
        <f>+'5'!E74</f>
        <v>15362441.85</v>
      </c>
      <c r="G9" s="170">
        <f>+'6'!E68</f>
        <v>16320700</v>
      </c>
      <c r="H9" s="170">
        <f>+'6'!F68</f>
        <v>22354600</v>
      </c>
    </row>
    <row r="10" spans="1:15" ht="56.25">
      <c r="A10" s="171" t="s">
        <v>354</v>
      </c>
      <c r="B10" s="65" t="s">
        <v>368</v>
      </c>
      <c r="C10" s="68" t="s">
        <v>143</v>
      </c>
      <c r="D10" s="82" t="s">
        <v>356</v>
      </c>
      <c r="E10" s="82">
        <v>200</v>
      </c>
      <c r="F10" s="111">
        <v>41666666.670000002</v>
      </c>
      <c r="G10" s="82"/>
      <c r="H10" s="82"/>
    </row>
    <row r="11" spans="1:15" ht="37.5">
      <c r="A11" s="171" t="s">
        <v>363</v>
      </c>
      <c r="B11" s="82">
        <v>723</v>
      </c>
      <c r="C11" s="68" t="s">
        <v>159</v>
      </c>
      <c r="D11" s="82" t="s">
        <v>366</v>
      </c>
      <c r="E11" s="82">
        <v>200</v>
      </c>
      <c r="F11" s="111">
        <v>651042</v>
      </c>
      <c r="G11" s="82"/>
      <c r="H11" s="82"/>
    </row>
  </sheetData>
  <mergeCells count="2">
    <mergeCell ref="A2:H2"/>
    <mergeCell ref="A4:H4"/>
  </mergeCells>
  <phoneticPr fontId="14" type="noConversion"/>
  <pageMargins left="0.7" right="0.7" top="0.75" bottom="0.75" header="0.3" footer="0.3"/>
  <pageSetup paperSize="9" scale="5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zoomScale="80" zoomScaleNormal="80" workbookViewId="0">
      <selection activeCell="F17" sqref="F17"/>
    </sheetView>
  </sheetViews>
  <sheetFormatPr defaultColWidth="9.140625" defaultRowHeight="18.75"/>
  <cols>
    <col min="1" max="1" width="8.140625" style="61" customWidth="1"/>
    <col min="2" max="2" width="22.28515625" style="61" customWidth="1"/>
    <col min="3" max="10" width="17.85546875" style="61" customWidth="1"/>
    <col min="11" max="16384" width="9.140625" style="61"/>
  </cols>
  <sheetData>
    <row r="1" spans="1:11" s="109" customFormat="1" ht="37.5">
      <c r="A1" s="107" t="s">
        <v>308</v>
      </c>
      <c r="B1" s="107" t="s">
        <v>309</v>
      </c>
      <c r="C1" s="107" t="s">
        <v>310</v>
      </c>
      <c r="D1" s="107" t="s">
        <v>311</v>
      </c>
      <c r="E1" s="107" t="s">
        <v>312</v>
      </c>
      <c r="F1" s="107" t="s">
        <v>313</v>
      </c>
      <c r="G1" s="107" t="s">
        <v>314</v>
      </c>
      <c r="H1" s="107" t="s">
        <v>315</v>
      </c>
      <c r="I1" s="107" t="s">
        <v>316</v>
      </c>
      <c r="J1" s="107" t="s">
        <v>317</v>
      </c>
      <c r="K1" s="108"/>
    </row>
    <row r="2" spans="1:11" ht="23.25" customHeight="1">
      <c r="A2" s="238">
        <v>2025</v>
      </c>
      <c r="B2" s="110">
        <f>+'1'!D14</f>
        <v>115886647.09999999</v>
      </c>
      <c r="C2" s="239">
        <f>+'1'!D15</f>
        <v>53581075.420000002</v>
      </c>
      <c r="D2" s="240">
        <f>+'3'!C47</f>
        <v>118607169.5</v>
      </c>
      <c r="E2" s="240">
        <f>+B2-D2</f>
        <v>-2720522.400000006</v>
      </c>
      <c r="F2" s="244" t="s">
        <v>318</v>
      </c>
      <c r="G2" s="240">
        <f>+E2</f>
        <v>-2720522.400000006</v>
      </c>
      <c r="H2" s="242">
        <f>+D2</f>
        <v>118607169.5</v>
      </c>
      <c r="I2" s="241">
        <f>+(G2*100)/C2</f>
        <v>-5.0773941707495611</v>
      </c>
      <c r="J2" s="242">
        <f>+(D2-B3)*15%</f>
        <v>8445239.6730000004</v>
      </c>
    </row>
    <row r="3" spans="1:11" ht="23.25" customHeight="1">
      <c r="A3" s="238"/>
      <c r="B3" s="111">
        <f>+'1'!D53</f>
        <v>62305571.68</v>
      </c>
      <c r="C3" s="239"/>
      <c r="D3" s="240"/>
      <c r="E3" s="240"/>
      <c r="F3" s="244"/>
      <c r="G3" s="240"/>
      <c r="H3" s="242"/>
      <c r="I3" s="241"/>
      <c r="J3" s="242"/>
    </row>
    <row r="4" spans="1:11" ht="23.25" customHeight="1">
      <c r="A4" s="238"/>
      <c r="B4" s="112"/>
      <c r="C4" s="112">
        <f>+C2*0.1</f>
        <v>5358107.5420000004</v>
      </c>
      <c r="D4" s="240"/>
      <c r="E4" s="240"/>
      <c r="F4" s="244"/>
      <c r="G4" s="240"/>
      <c r="H4" s="242"/>
      <c r="I4" s="241"/>
      <c r="J4" s="242"/>
    </row>
    <row r="5" spans="1:11" ht="23.25" customHeight="1">
      <c r="A5" s="238">
        <v>2026</v>
      </c>
      <c r="B5" s="110">
        <f>+'2'!D8</f>
        <v>59233900</v>
      </c>
      <c r="C5" s="239">
        <f>+'2'!D9</f>
        <v>45772500</v>
      </c>
      <c r="D5" s="240">
        <f>+'4'!C39</f>
        <v>62514592.200000003</v>
      </c>
      <c r="E5" s="240">
        <f>+B5-D5</f>
        <v>-3280692.200000003</v>
      </c>
      <c r="F5" s="113">
        <v>2.5</v>
      </c>
      <c r="G5" s="240">
        <f>+-F6+E5</f>
        <v>-4507022.0050000027</v>
      </c>
      <c r="H5" s="242">
        <f>+D5+F6</f>
        <v>63740922.005000003</v>
      </c>
      <c r="I5" s="241">
        <f>+(G5*100)/C5</f>
        <v>-9.8465716423616847</v>
      </c>
      <c r="J5" s="242">
        <f>+(D5-B6)*15%</f>
        <v>7357978.8300000001</v>
      </c>
    </row>
    <row r="6" spans="1:11" ht="23.25" customHeight="1">
      <c r="A6" s="238"/>
      <c r="B6" s="111">
        <f>+'2'!D50</f>
        <v>13461400</v>
      </c>
      <c r="C6" s="239"/>
      <c r="D6" s="240"/>
      <c r="E6" s="240"/>
      <c r="F6" s="243">
        <f>+(D5-B6)*2.5%</f>
        <v>1226329.8050000002</v>
      </c>
      <c r="G6" s="240"/>
      <c r="H6" s="242"/>
      <c r="I6" s="241"/>
      <c r="J6" s="242"/>
    </row>
    <row r="7" spans="1:11" ht="23.25" customHeight="1">
      <c r="A7" s="238"/>
      <c r="B7" s="112"/>
      <c r="C7" s="112">
        <f>+C5*0.1</f>
        <v>4577250</v>
      </c>
      <c r="D7" s="240"/>
      <c r="E7" s="240"/>
      <c r="F7" s="240"/>
      <c r="G7" s="240"/>
      <c r="H7" s="242"/>
      <c r="I7" s="241"/>
      <c r="J7" s="242"/>
    </row>
    <row r="8" spans="1:11" ht="23.25" customHeight="1">
      <c r="A8" s="238">
        <v>2027</v>
      </c>
      <c r="B8" s="110">
        <f>+'2'!E8</f>
        <v>65760100</v>
      </c>
      <c r="C8" s="239">
        <f>+'2'!E9</f>
        <v>52475400</v>
      </c>
      <c r="D8" s="240">
        <f>+'4'!D39</f>
        <v>68223392.200000003</v>
      </c>
      <c r="E8" s="240">
        <f>+B8-D8</f>
        <v>-2463292.200000003</v>
      </c>
      <c r="F8" s="113">
        <v>5</v>
      </c>
      <c r="G8" s="240">
        <f>+-F9+E8</f>
        <v>-5210226.8100000033</v>
      </c>
      <c r="H8" s="242">
        <f>+D8+F9</f>
        <v>70970326.810000002</v>
      </c>
      <c r="I8" s="241">
        <f>+(G8*100)/C8</f>
        <v>-9.9288939388742214</v>
      </c>
      <c r="J8" s="242">
        <f>+(D8-B9)*15%</f>
        <v>8240803.8300000001</v>
      </c>
    </row>
    <row r="9" spans="1:11" ht="23.25" customHeight="1">
      <c r="A9" s="238"/>
      <c r="B9" s="111">
        <f>+'2'!E50</f>
        <v>13284700</v>
      </c>
      <c r="C9" s="239"/>
      <c r="D9" s="240"/>
      <c r="E9" s="240"/>
      <c r="F9" s="243">
        <f>+(D8-B9)*5%</f>
        <v>2746934.6100000003</v>
      </c>
      <c r="G9" s="240"/>
      <c r="H9" s="242"/>
      <c r="I9" s="241"/>
      <c r="J9" s="242"/>
    </row>
    <row r="10" spans="1:11" ht="23.25" customHeight="1">
      <c r="A10" s="238"/>
      <c r="B10" s="112"/>
      <c r="C10" s="112">
        <f>+C8*0.1</f>
        <v>5247540</v>
      </c>
      <c r="D10" s="240"/>
      <c r="E10" s="240"/>
      <c r="F10" s="240"/>
      <c r="G10" s="240"/>
      <c r="H10" s="242"/>
      <c r="I10" s="241"/>
      <c r="J10" s="242"/>
    </row>
    <row r="12" spans="1:11">
      <c r="G12" s="114"/>
      <c r="H12" s="114"/>
    </row>
    <row r="17" spans="2:2">
      <c r="B17" s="115"/>
    </row>
    <row r="18" spans="2:2">
      <c r="B18" s="115"/>
    </row>
    <row r="19" spans="2:2">
      <c r="B19" s="115"/>
    </row>
    <row r="20" spans="2:2">
      <c r="B20" s="115"/>
    </row>
    <row r="21" spans="2:2">
      <c r="B21" s="115"/>
    </row>
    <row r="22" spans="2:2">
      <c r="B22" s="115"/>
    </row>
    <row r="23" spans="2:2">
      <c r="B23" s="115"/>
    </row>
    <row r="24" spans="2:2">
      <c r="B24" s="115"/>
    </row>
  </sheetData>
  <mergeCells count="27">
    <mergeCell ref="A2:A4"/>
    <mergeCell ref="C2:C3"/>
    <mergeCell ref="D2:D4"/>
    <mergeCell ref="E2:E4"/>
    <mergeCell ref="A5:A7"/>
    <mergeCell ref="C5:C6"/>
    <mergeCell ref="D5:D7"/>
    <mergeCell ref="E5:E7"/>
    <mergeCell ref="I8:I10"/>
    <mergeCell ref="J8:J10"/>
    <mergeCell ref="F9:F10"/>
    <mergeCell ref="H2:H4"/>
    <mergeCell ref="I2:I4"/>
    <mergeCell ref="J2:J4"/>
    <mergeCell ref="H5:H7"/>
    <mergeCell ref="I5:I7"/>
    <mergeCell ref="J5:J7"/>
    <mergeCell ref="G5:G7"/>
    <mergeCell ref="F6:F7"/>
    <mergeCell ref="F2:F4"/>
    <mergeCell ref="G2:G4"/>
    <mergeCell ref="H8:H10"/>
    <mergeCell ref="A8:A10"/>
    <mergeCell ref="C8:C9"/>
    <mergeCell ref="D8:D10"/>
    <mergeCell ref="E8:E10"/>
    <mergeCell ref="G8:G10"/>
  </mergeCells>
  <pageMargins left="0.7" right="0.7" top="0.75" bottom="0.75" header="0.511811023622047" footer="0.511811023622047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расчет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Штайнгильберг ОВ</cp:lastModifiedBy>
  <cp:revision>4</cp:revision>
  <cp:lastPrinted>2025-11-28T10:33:13Z</cp:lastPrinted>
  <dcterms:created xsi:type="dcterms:W3CDTF">1996-10-08T23:32:33Z</dcterms:created>
  <dcterms:modified xsi:type="dcterms:W3CDTF">2025-12-15T04:29:36Z</dcterms:modified>
  <dc:language>ru-RU</dc:language>
</cp:coreProperties>
</file>